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3_Marco_2022\"/>
    </mc:Choice>
  </mc:AlternateContent>
  <xr:revisionPtr revIDLastSave="0" documentId="8_{34DA18FF-A0E0-4BB6-AC6A-79F2C5FF5057}" xr6:coauthVersionLast="31" xr6:coauthVersionMax="31" xr10:uidLastSave="{00000000-0000-0000-0000-000000000000}"/>
  <bookViews>
    <workbookView xWindow="-120" yWindow="-120" windowWidth="20730" windowHeight="11160" firstSheet="6" activeTab="13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5" r:id="rId9"/>
    <sheet name="Item 9" sheetId="16" r:id="rId10"/>
    <sheet name="Item 10" sheetId="17" r:id="rId11"/>
    <sheet name="Item 11" sheetId="18" r:id="rId12"/>
    <sheet name="Item 12" sheetId="19" r:id="rId13"/>
    <sheet name="Item 13" sheetId="27" r:id="rId14"/>
    <sheet name="Item 14" sheetId="28" r:id="rId15"/>
  </sheets>
  <externalReferences>
    <externalReference r:id="rId16"/>
  </externalReference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11" hidden="1">'Item 11'!$A$8:$B$8</definedName>
    <definedName name="_xlnm._FilterDatabase" localSheetId="2" hidden="1">'Item 2'!$A$9:$B$33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7" l="1"/>
  <c r="B10" i="17"/>
  <c r="B18" i="17"/>
  <c r="B17" i="17"/>
  <c r="B16" i="17"/>
  <c r="B22" i="17"/>
  <c r="B15" i="17"/>
  <c r="B14" i="17"/>
  <c r="B21" i="17"/>
  <c r="B19" i="17"/>
  <c r="B20" i="17"/>
  <c r="B11" i="17"/>
  <c r="B13" i="17"/>
  <c r="B9" i="17"/>
  <c r="C10" i="12" l="1"/>
  <c r="C9" i="12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15"/>
  <c r="B2" i="15"/>
  <c r="C13" i="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<sst xmlns="http://schemas.openxmlformats.org/spreadsheetml/2006/main" count="1546" uniqueCount="489">
  <si>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</si>
  <si>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</si>
  <si>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</si>
  <si>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</si>
  <si>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</si>
  <si>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</si>
  <si>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</si>
  <si>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</si>
  <si>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</si>
  <si>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</si>
  <si>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</si>
  <si>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</si>
  <si>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</si>
  <si>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</si>
  <si>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</si>
  <si>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</si>
  <si>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</si>
  <si>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</si>
  <si>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</si>
  <si>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</si>
  <si>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</si>
  <si>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</si>
  <si>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</si>
  <si>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</si>
  <si>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</si>
  <si>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</si>
  <si>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</si>
  <si>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</si>
  <si>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</si>
  <si>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</si>
  <si>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</si>
  <si>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</si>
  <si>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</si>
  <si>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</si>
  <si>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</si>
  <si>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</si>
  <si>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</si>
  <si>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</si>
  <si>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</si>
  <si>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</si>
  <si>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</si>
  <si>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</si>
  <si>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</si>
  <si>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</si>
  <si>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</si>
  <si>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</si>
  <si>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</si>
  <si>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</si>
  <si>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</si>
  <si>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</si>
  <si>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</si>
  <si>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</si>
  <si>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</si>
  <si>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</si>
  <si>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</si>
  <si>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</si>
  <si>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</si>
  <si>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</si>
  <si>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</si>
  <si>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</si>
  <si>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</si>
  <si>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</si>
  <si>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</si>
  <si>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</si>
  <si>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</si>
  <si>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</si>
  <si>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</si>
  <si>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</si>
  <si>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</si>
  <si>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</si>
  <si>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</si>
  <si>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</si>
  <si>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</si>
  <si>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</si>
  <si>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</si>
  <si>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</si>
  <si>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</si>
  <si>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</si>
  <si>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</si>
  <si>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</si>
  <si>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</si>
  <si>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</si>
  <si>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</si>
  <si>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</si>
  <si>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</si>
  <si>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</si>
  <si>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</si>
  <si>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</si>
  <si>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</si>
  <si>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</si>
  <si>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</si>
  <si>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</si>
  <si>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</si>
  <si>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</si>
  <si>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</si>
  <si>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</si>
  <si>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</si>
  <si>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</si>
  <si>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</si>
  <si>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</si>
  <si>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</si>
  <si>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</si>
  <si>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</si>
  <si>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</si>
  <si>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</si>
  <si>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</si>
  <si>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</si>
  <si>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</si>
  <si>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</si>
  <si>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</si>
  <si>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</si>
  <si>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</si>
  <si>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</si>
  <si>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</si>
  <si>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</si>
  <si>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</si>
  <si>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</si>
  <si>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</si>
  <si>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</si>
  <si>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</si>
  <si>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</si>
  <si>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</si>
  <si>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</si>
  <si>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</si>
  <si>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</si>
  <si>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</si>
  <si>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</si>
  <si>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</si>
  <si>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</si>
  <si>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</si>
  <si>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</si>
  <si>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</si>
  <si>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</si>
  <si>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</si>
  <si>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</si>
  <si>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</si>
  <si>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</si>
  <si>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</si>
  <si>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</si>
  <si>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</si>
  <si>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</si>
  <si>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</si>
  <si>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</si>
  <si>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</si>
  <si>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</si>
  <si>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</si>
  <si>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</si>
  <si>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</si>
  <si>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</si>
  <si>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</si>
  <si>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</si>
  <si>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</si>
  <si>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</si>
  <si>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</si>
  <si>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</si>
  <si>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</si>
  <si>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</si>
  <si>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</si>
  <si>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</si>
  <si>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</si>
  <si>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</si>
  <si>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</si>
  <si>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</si>
  <si>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</si>
  <si>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</si>
  <si>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</si>
  <si>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</si>
  <si>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</si>
  <si>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</si>
  <si>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</si>
  <si>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</si>
  <si>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</si>
  <si>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</si>
  <si>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</si>
  <si>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</si>
  <si>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</si>
  <si>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</si>
  <si>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</si>
  <si>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</si>
  <si>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</si>
  <si>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</si>
  <si>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</si>
  <si>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</si>
  <si>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</si>
  <si>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</si>
  <si>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</si>
  <si>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</si>
  <si>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</si>
  <si>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</si>
  <si>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</si>
  <si>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</si>
  <si>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</si>
  <si>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</si>
  <si>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</si>
  <si>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</si>
  <si>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</si>
  <si>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</si>
  <si>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</si>
  <si>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</si>
  <si>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</si>
  <si>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</si>
  <si>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</si>
  <si>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</si>
  <si>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</si>
  <si>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</si>
  <si>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</si>
  <si>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</si>
  <si>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</si>
  <si>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</si>
  <si>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</si>
  <si>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</si>
  <si>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</si>
  <si>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</si>
  <si>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</si>
  <si>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</si>
  <si>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</si>
  <si>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</si>
  <si>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</si>
  <si>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</si>
  <si>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</si>
  <si>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TUBARAO-SC</t>
  </si>
  <si>
    <t>NOVA VENEZA-SC</t>
  </si>
  <si>
    <t>Processo Judicial n° 1009818-90.2020.4.01.0000</t>
  </si>
  <si>
    <t>0811778-11.2019.4.05.8400</t>
  </si>
  <si>
    <t>JACUTINGA-MG</t>
  </si>
  <si>
    <t>PAULISTA-PE</t>
  </si>
  <si>
    <t>ARAUCARIA-PR</t>
  </si>
  <si>
    <t>CAMPO LARGO-PR</t>
  </si>
  <si>
    <t>ARARICA-RS</t>
  </si>
  <si>
    <t>CANOAS-RS</t>
  </si>
  <si>
    <t>GRAVATAI-RS</t>
  </si>
  <si>
    <t>IGREJINHA-RS</t>
  </si>
  <si>
    <t>RIO GRANDE-RS</t>
  </si>
  <si>
    <t>SAO FRANCISCO DE PAULA-RS</t>
  </si>
  <si>
    <t>BRUSQUE-SC</t>
  </si>
  <si>
    <t>GASPAR-SC</t>
  </si>
  <si>
    <t>SAO PEDRO DE ALCANTARA-SC</t>
  </si>
  <si>
    <t>TIJUCAS-SC</t>
  </si>
  <si>
    <t>URUSSANGA-SC</t>
  </si>
  <si>
    <t>ARACOIABA DA SERRA-SP</t>
  </si>
  <si>
    <t>CAMPINAS-SP</t>
  </si>
  <si>
    <t>INDAIATUBA-SP</t>
  </si>
  <si>
    <t>ITU-SP</t>
  </si>
  <si>
    <t>PAULINIA-SP</t>
  </si>
  <si>
    <t>AMONTADA-CE</t>
  </si>
  <si>
    <t>ITAPIPOCA-CE</t>
  </si>
  <si>
    <t>ITAPETININGA-SP</t>
  </si>
  <si>
    <t>GUARAMIRIM-SC</t>
  </si>
  <si>
    <t>PORTO FELIZ-SP</t>
  </si>
  <si>
    <t>ITEM 8  - PAGAMENTO DE ROYALTIES RETROATIVOS AO MUNICÍPIO DE BÚZIOS - RJ</t>
  </si>
  <si>
    <t>ITEM 9  - PAGAMENTO DE ROYALTIES RETROATIVOS AO MUNICÍPIO DE BAYEUX - RN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</si>
  <si>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</si>
  <si>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</si>
  <si>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</si>
  <si>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</si>
  <si>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</si>
  <si>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</si>
  <si>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</si>
  <si>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</si>
  <si>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</si>
  <si>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</si>
  <si>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</si>
  <si>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ITAREMA-CE</t>
  </si>
  <si>
    <t>CAPINZAL DO NORTE-MA</t>
  </si>
  <si>
    <t>LIMA CAMPOS-MA</t>
  </si>
  <si>
    <t>VALENCA-BA</t>
  </si>
  <si>
    <t>PARAIPABA-CE</t>
  </si>
  <si>
    <t>MANACAPURU-AM</t>
  </si>
  <si>
    <t>CARAUBAS-RN</t>
  </si>
  <si>
    <t>TEFE-AM</t>
  </si>
  <si>
    <t>MARAGOGIPE-BA</t>
  </si>
  <si>
    <t>TEOLANDIA-BA</t>
  </si>
  <si>
    <t>ARACAS-BA</t>
  </si>
  <si>
    <t>ANAMA-AM</t>
  </si>
  <si>
    <t>JAGUARUANA-CE</t>
  </si>
  <si>
    <t>IBIRATAIA-BA</t>
  </si>
  <si>
    <t>SATIRO DIAS-BA</t>
  </si>
  <si>
    <t>BARREIRINHAS-MA</t>
  </si>
  <si>
    <t>OURICANGAS-BA</t>
  </si>
  <si>
    <t>ATALAIA-AL</t>
  </si>
  <si>
    <t>PARNAMIRIM-RN</t>
  </si>
  <si>
    <t>CAAPIRANGA-AM</t>
  </si>
  <si>
    <t>MATA DE SAO JOAO-BA</t>
  </si>
  <si>
    <t>ITEM 10  - PAGAMENTO DE ROYALTIES RETROATIVOS AO MUNICÍPIO DE ARACATI - CE</t>
  </si>
  <si>
    <t>Processo Judicial n° 0067318-58.2016.4.01.3400</t>
  </si>
  <si>
    <t>54389-61.2014.4.01.3400</t>
  </si>
  <si>
    <t>Processo Judicial n° 0000017-12.2019.4.02.5001/ES.</t>
  </si>
  <si>
    <t>ITEM 11  - PAGAMENTO DE ROYALTIES RETROATIVOS AO MUNICÍPIO DE ANCHIETA-ES</t>
  </si>
  <si>
    <t>Sao Francisco de Paula-RS</t>
  </si>
  <si>
    <t>Tijucas-SC</t>
  </si>
  <si>
    <t>Sao Pedro de Alcantara-SC</t>
  </si>
  <si>
    <t>Porto Feliz-SP</t>
  </si>
  <si>
    <t>Aracoiaba da Serra-SP</t>
  </si>
  <si>
    <t>Ararica-RS</t>
  </si>
  <si>
    <t>Araucaria-PR</t>
  </si>
  <si>
    <t>Brusque-SC</t>
  </si>
  <si>
    <t>Campo Largo-PR</t>
  </si>
  <si>
    <t>Gaspar-SC</t>
  </si>
  <si>
    <t>Gravatai-RS</t>
  </si>
  <si>
    <t>Guaramirim-SC</t>
  </si>
  <si>
    <t>Igrejinha-RS</t>
  </si>
  <si>
    <t>Indaiatuba-SP</t>
  </si>
  <si>
    <t>Itapetininga-SP</t>
  </si>
  <si>
    <t>Joinville-SC</t>
  </si>
  <si>
    <t>Nova Veneza-SC</t>
  </si>
  <si>
    <t>Urussanga-SC</t>
  </si>
  <si>
    <t>Tubarao-SC</t>
  </si>
  <si>
    <t>ITEM 8  - PAGAMENTO DE ROYALTIES RETROATIVOS AO MUNICÍPIO DE ARMAÇÃO DE BÚZIOS-RJ</t>
  </si>
  <si>
    <t>ITEM 9  - PAGAMENTO DE ROYALTIES RETROATIVOS AO MUNICÍPIO DE BAYEUX-RN</t>
  </si>
  <si>
    <t>ITEM 10  - PAGAMENTO DE ROYALTIES RETROATIVOS AO MUNICÍPIO DE ARACATI-CE</t>
  </si>
  <si>
    <t>0067318-58.2016.4.01.3400</t>
  </si>
  <si>
    <t>5000825-58.2020.4.03.6135</t>
  </si>
  <si>
    <t xml:space="preserve">ITEM 7  - DEPÓSITOS JUDICIAIS </t>
  </si>
  <si>
    <t>0802943-43.2021.4.05.0000</t>
  </si>
  <si>
    <t>ITEM 12  - PAGAMENTO DE ROYALTIES RETROATIVOS AO MUNICÍPIO DE ANGRA DOS REIS-RJ</t>
  </si>
  <si>
    <t>Processo Judicial n° 1030536-59.2021.4.01.3400</t>
  </si>
  <si>
    <t>Parnamirim-RN</t>
  </si>
  <si>
    <t>Tibau-RN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</si>
  <si>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</si>
  <si>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</si>
  <si>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</si>
  <si>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</si>
  <si>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</si>
  <si>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</si>
  <si>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JACUIPE-AL</t>
  </si>
  <si>
    <t>JEQUIA DA PRAIA-AL</t>
  </si>
  <si>
    <t>MATRIZ DE CAMARAGIBE-AL</t>
  </si>
  <si>
    <t>PIACABUCU-AL</t>
  </si>
  <si>
    <t>TEOTONIO VILELA-AL</t>
  </si>
  <si>
    <t>ALVARAES-AM</t>
  </si>
  <si>
    <t>NHAMUNDA-AM</t>
  </si>
  <si>
    <t>AIQUARA-BA</t>
  </si>
  <si>
    <t>ALCOBACA-BA</t>
  </si>
  <si>
    <t>AURELINO LEAL-BA</t>
  </si>
  <si>
    <t>CARAVELAS-BA</t>
  </si>
  <si>
    <t>CONDE-BA</t>
  </si>
  <si>
    <t>GANDU-BA</t>
  </si>
  <si>
    <t>GONGOGI-BA</t>
  </si>
  <si>
    <t>ITABELA-BA</t>
  </si>
  <si>
    <t>ITAJUIPE-BA</t>
  </si>
  <si>
    <t>ITAMARAJU-BA</t>
  </si>
  <si>
    <t>ITAPITANGA-BA</t>
  </si>
  <si>
    <t>JANDAIRA-BA</t>
  </si>
  <si>
    <t>LAJE-BA</t>
  </si>
  <si>
    <t>MASCOTE-BA</t>
  </si>
  <si>
    <t>MUNIZ FERREIRA-BA</t>
  </si>
  <si>
    <t>NAZARE-BA</t>
  </si>
  <si>
    <t>NOVA VICOSA-BA</t>
  </si>
  <si>
    <t>PRESIDENTE TANCREDO NEVES-BA</t>
  </si>
  <si>
    <t>WENCESLAU GUIMARAES-BA</t>
  </si>
  <si>
    <t>PACATUBA-CE</t>
  </si>
  <si>
    <t>PARACURU-CE</t>
  </si>
  <si>
    <t>FUNDAO-ES</t>
  </si>
  <si>
    <t>PRESIDENTE KENNEDY-ES</t>
  </si>
  <si>
    <t>BERNARDO DO MEARIM-MA</t>
  </si>
  <si>
    <t>IBIRITE-MG</t>
  </si>
  <si>
    <t>RESSAQUINHA-MG</t>
  </si>
  <si>
    <t>BARRA DO PIRAI-RJ</t>
  </si>
  <si>
    <t>CABO FRIO-RJ</t>
  </si>
  <si>
    <t>CASIMIRO DE ABREU-RJ</t>
  </si>
  <si>
    <t>PINHEIRAL-RJ</t>
  </si>
  <si>
    <t>SAO JOAO DA BARRA-RJ</t>
  </si>
  <si>
    <t>JANDAIRA-RN</t>
  </si>
  <si>
    <t>PEDRO VELHO-RN</t>
  </si>
  <si>
    <t>SANTANA DO SAO FRANCISCO-SE</t>
  </si>
  <si>
    <t>ITATIBA-SP</t>
  </si>
  <si>
    <t>UBATUBA-SP</t>
  </si>
  <si>
    <t>Processo Judicial n° 0811778-11.2019.4.05.8400</t>
  </si>
  <si>
    <t>Total (R$)</t>
  </si>
  <si>
    <t>Parcela 21/48 (R$)</t>
  </si>
  <si>
    <t>BARRA DE SAO MIGUEL-AL</t>
  </si>
  <si>
    <t>MESSIAS-AL</t>
  </si>
  <si>
    <t>ALFREDO VASCONCELOS-MG</t>
  </si>
  <si>
    <t>ARAPEI-SP</t>
  </si>
  <si>
    <t>PARAIBUNA-SP</t>
  </si>
  <si>
    <t>SANTA BRANCA-SP</t>
  </si>
  <si>
    <t>JAQUIRANA-RS</t>
  </si>
  <si>
    <t>AREIAS-SP</t>
  </si>
  <si>
    <t>BELMIRO BRAGA-MG</t>
  </si>
  <si>
    <t>JOAO CAMARA-RN</t>
  </si>
  <si>
    <t>NOVO AIRAO-AM</t>
  </si>
  <si>
    <t>SAO SEBASTIAO-AL</t>
  </si>
  <si>
    <t>SANTO AMARO DO MARANHAO-MA</t>
  </si>
  <si>
    <t>PRIMEIRA CRUZ-MA</t>
  </si>
  <si>
    <t>DIAS D'AVILA-BA</t>
  </si>
  <si>
    <t>ITAPEBI-BA</t>
  </si>
  <si>
    <t>RIO CLARO-SP</t>
  </si>
  <si>
    <t>LIMEIRA-SP</t>
  </si>
  <si>
    <t>SAO JOSE DA LAPA-MG</t>
  </si>
  <si>
    <t>IGARATA-SP</t>
  </si>
  <si>
    <t>IPIAU-BA</t>
  </si>
  <si>
    <t>RIO DAS OSTRAS-RJ</t>
  </si>
  <si>
    <t>GUARATUBA-PR</t>
  </si>
  <si>
    <t>QUELUZITA-MG</t>
  </si>
  <si>
    <t>NOVA IBIA-BA</t>
  </si>
  <si>
    <t>MÊS DE CRÉDITO: Março de 2022</t>
  </si>
  <si>
    <t>MÊS DE COMPETÊNCIA: Janeiro de 2022</t>
  </si>
  <si>
    <t>Parcela 23/33 (R$)</t>
  </si>
  <si>
    <t>Parcela 24/48 (R$)</t>
  </si>
  <si>
    <t>Parcela 27/50 (R$)</t>
  </si>
  <si>
    <t>Parcela 22/48 (R$)</t>
  </si>
  <si>
    <t>Parcela 19/27 (R$)</t>
  </si>
  <si>
    <t>Valor Residual (R$)</t>
  </si>
  <si>
    <t>Parcela 12/36 (R$)</t>
  </si>
  <si>
    <t>Parcela 6/25 (R$)</t>
  </si>
  <si>
    <t>ITEM 14  - PAGAMENTO DE ROYALTIES RETROATIVOS AOS MUNICÍPIOS DE AREAL-RJ, TRÊS RIOS-RJ, SAPUCAIA-RJ E PARAIBA DO SUL-RJ</t>
  </si>
  <si>
    <t>Parcela 1/30 (R$)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</si>
  <si>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</si>
  <si>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</si>
  <si>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</si>
  <si>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</si>
  <si>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</si>
  <si>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</si>
  <si>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</si>
  <si>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</si>
  <si>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</si>
  <si>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</si>
  <si>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</si>
  <si>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</si>
  <si>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</si>
  <si>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</si>
  <si>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</si>
  <si>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</si>
  <si>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</si>
  <si>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</si>
  <si>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</si>
  <si>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</si>
  <si>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</si>
  <si>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</si>
  <si>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</si>
  <si>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</si>
  <si>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</si>
  <si>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</si>
  <si>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</si>
  <si>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</si>
  <si>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</si>
  <si>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</si>
  <si>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</si>
  <si>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</si>
  <si>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</si>
  <si>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</si>
  <si>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</si>
  <si>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</si>
  <si>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</si>
  <si>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</si>
  <si>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</si>
  <si>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</si>
  <si>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</si>
  <si>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</si>
  <si>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</si>
  <si>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</si>
  <si>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</si>
  <si>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</si>
  <si>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</si>
  <si>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</si>
  <si>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</si>
  <si>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</si>
  <si>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</si>
  <si>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</si>
  <si>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</si>
  <si>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</si>
  <si>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</si>
  <si>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</si>
  <si>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</si>
  <si>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</si>
  <si>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</si>
  <si>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</si>
  <si>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</si>
  <si>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</si>
  <si>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</si>
  <si>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</si>
  <si>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</si>
  <si>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</si>
  <si>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</si>
  <si>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</si>
  <si>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</si>
  <si>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</si>
  <si>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</si>
  <si>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</si>
  <si>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ITEM 13  - PAGAMENTO DE ROYALTIES RETROATIVOS AOS MUNICÍPIOS DE SÃO GABRIEL DA CACHOEIRA-AM, SÃO PAULO DE OLIVENÇA-AM, IPIAÚ-BA, BELMIRO BRAGA-MG, MANACAPURU-AM E PORTO DO MANGUE-RN</t>
  </si>
  <si>
    <r>
      <t>Município de Manacapuru-AM: 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1004485-11.2021.4.01.3400 (Pagamento de Parcela Única de retroativo de agosto e setembro/2021)</t>
    </r>
  </si>
  <si>
    <r>
      <t>Município de São Paulo de Olivença-AM: 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1054920-86.2021.4.01.3400 (Pagamento de Parcela Única de retroativo de outubro/2021 a fevereiro/2022)</t>
    </r>
  </si>
  <si>
    <r>
      <t>Município de São Gabriel da Cachoeira-AM: 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1008740-12.2021.4.01.3400 (Pagamento de Parcela Única de retroativo de outubro/2021 a fevereiro/2022)</t>
    </r>
  </si>
  <si>
    <r>
      <t>Município de Ipiaú-BA: 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1013660-97.2019.4.01.3400 (Pagamento de Parcela Única de retroativo de abril/2020 a novembro/2021)</t>
    </r>
  </si>
  <si>
    <r>
      <t>Município de Belmiro Braga-MG: 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1055484-65.2021.4.01.3400 (Pagamento de Parcela Única de retroativo de setembro/2021)</t>
    </r>
  </si>
  <si>
    <r>
      <t>Município de Porto do Mangue-RN: Processo Judicial n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1070668-61.2021.4.01.3400 (Pagamento de Parcela Única de retroativo de novembro/2021)</t>
    </r>
  </si>
  <si>
    <t>SAO GABRIEL DA CACHOEIRA-AM</t>
  </si>
  <si>
    <t>SAO PAULO DE OLIVENCA-AM</t>
  </si>
  <si>
    <t>SAO VICENTE-SP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</si>
</sst>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86A521-0AFD-458D-8FE6-14CBA7C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Acerto%20de%20Contas/2022/01_Jan/acertodecontas_268_acertodecontas_Aracati-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ição jun13 a ago16"/>
      <sheetName val="Recálculo jun13 a ago16"/>
      <sheetName val="Diferenças jun13 a ago16"/>
      <sheetName val="Dif consolidada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ARACATI-CE</v>
          </cell>
          <cell r="B2">
            <v>43000061.703750454</v>
          </cell>
          <cell r="C2">
            <v>5118544.4479186973</v>
          </cell>
          <cell r="D2">
            <v>4619169.7928827414</v>
          </cell>
          <cell r="E2">
            <v>4619169.7928827414</v>
          </cell>
          <cell r="F2">
            <v>4619169.7928827414</v>
          </cell>
          <cell r="G2">
            <v>4619169.7928827414</v>
          </cell>
          <cell r="H2">
            <v>4593781.0364881465</v>
          </cell>
          <cell r="I2">
            <v>4593781.0364881465</v>
          </cell>
          <cell r="J2">
            <v>4593781.0364881465</v>
          </cell>
          <cell r="K2">
            <v>37376566.728914097</v>
          </cell>
          <cell r="L2">
            <v>1227332.0050738845</v>
          </cell>
          <cell r="M2">
            <v>38603898.73398798</v>
          </cell>
          <cell r="N2">
            <v>4396162.9697624743</v>
          </cell>
          <cell r="O2">
            <v>513498.81583868124</v>
          </cell>
          <cell r="P2">
            <v>3882664.1539237932</v>
          </cell>
          <cell r="Q2">
            <v>384887.72</v>
          </cell>
          <cell r="R2">
            <v>3497776.433923793</v>
          </cell>
          <cell r="S2">
            <v>384887.72</v>
          </cell>
          <cell r="T2">
            <v>3112888.7139237933</v>
          </cell>
          <cell r="U2">
            <v>795393.20349652448</v>
          </cell>
        </row>
        <row r="3">
          <cell r="A3" t="str">
            <v>CORURIPE-AL</v>
          </cell>
          <cell r="B3">
            <v>-1759422.965548425</v>
          </cell>
          <cell r="C3">
            <v>-219927.87069355312</v>
          </cell>
          <cell r="D3">
            <v>-193526.26</v>
          </cell>
          <cell r="E3">
            <v>-193526.26</v>
          </cell>
          <cell r="F3">
            <v>-193526.26</v>
          </cell>
          <cell r="G3">
            <v>-193526.26</v>
          </cell>
          <cell r="H3">
            <v>-193526.26</v>
          </cell>
          <cell r="I3">
            <v>-193526.26</v>
          </cell>
          <cell r="J3">
            <v>-193526.26</v>
          </cell>
          <cell r="K3">
            <v>-1574611.6906935531</v>
          </cell>
          <cell r="L3">
            <v>-93494.5</v>
          </cell>
          <cell r="M3">
            <v>-1668106.1906935531</v>
          </cell>
          <cell r="N3">
            <v>-91316.77485487191</v>
          </cell>
          <cell r="O3">
            <v>-128611.09583868121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37294.320983809535</v>
          </cell>
          <cell r="U3">
            <v>37294.320983809535</v>
          </cell>
        </row>
        <row r="4">
          <cell r="A4" t="str">
            <v>GUAMARE-RN</v>
          </cell>
          <cell r="B4">
            <v>-1759422.965548425</v>
          </cell>
          <cell r="C4">
            <v>-219927.87069355312</v>
          </cell>
          <cell r="D4">
            <v>-219927.87069355312</v>
          </cell>
          <cell r="E4">
            <v>-219927.87069355312</v>
          </cell>
          <cell r="F4">
            <v>-219927.87069355312</v>
          </cell>
          <cell r="G4">
            <v>-219927.87069355312</v>
          </cell>
          <cell r="H4">
            <v>-219927.87069355312</v>
          </cell>
          <cell r="I4">
            <v>-219927.87069355312</v>
          </cell>
          <cell r="J4">
            <v>-219927.87069355312</v>
          </cell>
          <cell r="K4">
            <v>-1759422.9655484254</v>
          </cell>
          <cell r="L4">
            <v>0</v>
          </cell>
          <cell r="M4">
            <v>-1759422.9655484254</v>
          </cell>
          <cell r="N4">
            <v>0</v>
          </cell>
          <cell r="O4">
            <v>0</v>
          </cell>
          <cell r="P4">
            <v>4.6566128730773926E-10</v>
          </cell>
          <cell r="Q4">
            <v>0</v>
          </cell>
          <cell r="R4">
            <v>0</v>
          </cell>
          <cell r="S4">
            <v>0</v>
          </cell>
          <cell r="T4">
            <v>3.4924596548080444E-10</v>
          </cell>
          <cell r="U4">
            <v>0</v>
          </cell>
        </row>
        <row r="5">
          <cell r="A5" t="str">
            <v>MACAU-RN</v>
          </cell>
          <cell r="B5">
            <v>-1759422.965548425</v>
          </cell>
          <cell r="C5">
            <v>-219927.87069355312</v>
          </cell>
          <cell r="D5">
            <v>-219927.87069355312</v>
          </cell>
          <cell r="E5">
            <v>-219927.87069355312</v>
          </cell>
          <cell r="F5">
            <v>-219927.87069355312</v>
          </cell>
          <cell r="G5">
            <v>-219927.87069355312</v>
          </cell>
          <cell r="H5">
            <v>-219927.87069355312</v>
          </cell>
          <cell r="I5">
            <v>-219927.87069355312</v>
          </cell>
          <cell r="J5">
            <v>-219927.87069355312</v>
          </cell>
          <cell r="K5">
            <v>-1759422.9655484254</v>
          </cell>
          <cell r="L5">
            <v>0</v>
          </cell>
          <cell r="M5">
            <v>-1759422.9655484254</v>
          </cell>
          <cell r="N5">
            <v>0</v>
          </cell>
          <cell r="O5">
            <v>0</v>
          </cell>
          <cell r="P5">
            <v>4.6566128730773926E-10</v>
          </cell>
          <cell r="Q5">
            <v>0</v>
          </cell>
          <cell r="R5">
            <v>0</v>
          </cell>
          <cell r="S5">
            <v>0</v>
          </cell>
          <cell r="T5">
            <v>3.4924596548080444E-10</v>
          </cell>
          <cell r="U5">
            <v>0</v>
          </cell>
        </row>
        <row r="6">
          <cell r="A6" t="str">
            <v>MADRE DE DEUS-BA</v>
          </cell>
          <cell r="B6">
            <v>-1759422.965548425</v>
          </cell>
          <cell r="C6">
            <v>-219927.87069355312</v>
          </cell>
          <cell r="D6">
            <v>-171043.63</v>
          </cell>
          <cell r="E6">
            <v>-171043.63</v>
          </cell>
          <cell r="F6">
            <v>-171043.63</v>
          </cell>
          <cell r="G6">
            <v>-171043.63</v>
          </cell>
          <cell r="H6">
            <v>-171043.63</v>
          </cell>
          <cell r="I6">
            <v>-171043.63</v>
          </cell>
          <cell r="J6">
            <v>-171043.63</v>
          </cell>
          <cell r="K6">
            <v>-1417233.2806935529</v>
          </cell>
          <cell r="L6">
            <v>-49541.9</v>
          </cell>
          <cell r="M6">
            <v>-1466775.1806935528</v>
          </cell>
          <cell r="N6">
            <v>-292647.78485487215</v>
          </cell>
          <cell r="O6">
            <v>-49541.9</v>
          </cell>
          <cell r="P6">
            <v>-243105.88485487204</v>
          </cell>
          <cell r="Q6">
            <v>-49541.9</v>
          </cell>
          <cell r="R6">
            <v>-193563.98485487205</v>
          </cell>
          <cell r="S6">
            <v>-49541.9</v>
          </cell>
          <cell r="T6">
            <v>-144022.08485487194</v>
          </cell>
          <cell r="U6">
            <v>-144022.08485487194</v>
          </cell>
        </row>
        <row r="7">
          <cell r="A7" t="str">
            <v>PIRAMBU-SE</v>
          </cell>
          <cell r="B7">
            <v>-1759422.965548425</v>
          </cell>
          <cell r="C7">
            <v>-219233.33</v>
          </cell>
          <cell r="D7">
            <v>-131478.73000000001</v>
          </cell>
          <cell r="E7">
            <v>-131478.73000000001</v>
          </cell>
          <cell r="F7">
            <v>-131478.73000000001</v>
          </cell>
          <cell r="G7">
            <v>-131478.73000000001</v>
          </cell>
          <cell r="H7">
            <v>-131478.73000000001</v>
          </cell>
          <cell r="I7">
            <v>-131478.73000000001</v>
          </cell>
          <cell r="J7">
            <v>-131478.73000000001</v>
          </cell>
          <cell r="K7">
            <v>-1139584.44</v>
          </cell>
          <cell r="L7">
            <v>-12535.82</v>
          </cell>
          <cell r="M7">
            <v>-1152120.26</v>
          </cell>
          <cell r="N7">
            <v>-607302.70554842497</v>
          </cell>
          <cell r="O7">
            <v>-12535.82</v>
          </cell>
          <cell r="P7">
            <v>-594766.88554842514</v>
          </cell>
          <cell r="Q7">
            <v>-12535.82</v>
          </cell>
          <cell r="R7">
            <v>-582231.06554842519</v>
          </cell>
          <cell r="S7">
            <v>-12535.82</v>
          </cell>
          <cell r="T7">
            <v>-569695.24554842524</v>
          </cell>
          <cell r="U7">
            <v>-131478.73000000001</v>
          </cell>
        </row>
        <row r="8">
          <cell r="A8" t="str">
            <v>SAO FRANCISCO DO CONDE-BA</v>
          </cell>
          <cell r="B8">
            <v>-1759422.965548425</v>
          </cell>
          <cell r="C8">
            <v>-219927.87069355312</v>
          </cell>
          <cell r="D8">
            <v>-219927.87069355312</v>
          </cell>
          <cell r="E8">
            <v>-219927.87069355312</v>
          </cell>
          <cell r="F8">
            <v>-219927.87069355312</v>
          </cell>
          <cell r="G8">
            <v>-219927.87069355312</v>
          </cell>
          <cell r="H8">
            <v>-219927.87069355312</v>
          </cell>
          <cell r="I8">
            <v>-219927.87069355312</v>
          </cell>
          <cell r="J8">
            <v>-219927.87069355312</v>
          </cell>
          <cell r="K8">
            <v>-1759422.9655484254</v>
          </cell>
          <cell r="L8">
            <v>0</v>
          </cell>
          <cell r="M8">
            <v>-1759422.9655484254</v>
          </cell>
          <cell r="N8">
            <v>0</v>
          </cell>
          <cell r="O8">
            <v>0</v>
          </cell>
          <cell r="P8">
            <v>4.6566128730773926E-10</v>
          </cell>
          <cell r="Q8">
            <v>0</v>
          </cell>
          <cell r="R8">
            <v>0</v>
          </cell>
          <cell r="S8">
            <v>0</v>
          </cell>
          <cell r="T8">
            <v>3.4924596548080444E-10</v>
          </cell>
          <cell r="U8">
            <v>0</v>
          </cell>
        </row>
        <row r="9">
          <cell r="A9" t="str">
            <v>SAO FRANCISCO DO SUL-SC</v>
          </cell>
          <cell r="B9">
            <v>-1759422.965548425</v>
          </cell>
          <cell r="C9">
            <v>-219927.87069355312</v>
          </cell>
          <cell r="D9">
            <v>-171616.19</v>
          </cell>
          <cell r="E9">
            <v>-171616.19</v>
          </cell>
          <cell r="F9">
            <v>-171616.19</v>
          </cell>
          <cell r="G9">
            <v>-171616.19</v>
          </cell>
          <cell r="H9">
            <v>-171616.19</v>
          </cell>
          <cell r="I9">
            <v>-171616.19</v>
          </cell>
          <cell r="J9">
            <v>-171616.19</v>
          </cell>
          <cell r="K9">
            <v>-1421241.2006935528</v>
          </cell>
          <cell r="L9">
            <v>-52716.54</v>
          </cell>
          <cell r="M9">
            <v>-1473957.7406935529</v>
          </cell>
          <cell r="N9">
            <v>-285465.2248548721</v>
          </cell>
          <cell r="O9">
            <v>-52716.54</v>
          </cell>
          <cell r="P9">
            <v>-232748.68485487215</v>
          </cell>
          <cell r="Q9">
            <v>-52716.54</v>
          </cell>
          <cell r="R9">
            <v>-180032.14485487214</v>
          </cell>
          <cell r="S9">
            <v>-52716.54</v>
          </cell>
          <cell r="T9">
            <v>-127315.60485487201</v>
          </cell>
          <cell r="U9">
            <v>-52716.54</v>
          </cell>
        </row>
        <row r="10">
          <cell r="A10" t="str">
            <v>SAO MATEUS-ES</v>
          </cell>
          <cell r="B10">
            <v>-1759422.965548425</v>
          </cell>
          <cell r="C10">
            <v>-219927.87069355312</v>
          </cell>
          <cell r="D10">
            <v>-219927.87069355312</v>
          </cell>
          <cell r="E10">
            <v>-219927.87069355312</v>
          </cell>
          <cell r="F10">
            <v>-219927.87069355312</v>
          </cell>
          <cell r="G10">
            <v>-219927.87069355312</v>
          </cell>
          <cell r="H10">
            <v>-219927.87069355312</v>
          </cell>
          <cell r="I10">
            <v>-219927.87069355312</v>
          </cell>
          <cell r="J10">
            <v>-219927.87069355312</v>
          </cell>
          <cell r="K10">
            <v>-1759422.9655484254</v>
          </cell>
          <cell r="L10">
            <v>0</v>
          </cell>
          <cell r="M10">
            <v>-1759422.9655484254</v>
          </cell>
          <cell r="N10">
            <v>0</v>
          </cell>
          <cell r="O10">
            <v>0</v>
          </cell>
          <cell r="P10">
            <v>4.6566128730773926E-10</v>
          </cell>
          <cell r="Q10">
            <v>0</v>
          </cell>
          <cell r="R10">
            <v>0</v>
          </cell>
          <cell r="S10">
            <v>0</v>
          </cell>
          <cell r="T10">
            <v>3.4924596548080444E-10</v>
          </cell>
          <cell r="U10">
            <v>0</v>
          </cell>
        </row>
        <row r="11">
          <cell r="A11" t="str">
            <v>SAO SEBASTIAO-SP</v>
          </cell>
          <cell r="B11">
            <v>-1759422.965548425</v>
          </cell>
          <cell r="C11">
            <v>-219927.87069355312</v>
          </cell>
          <cell r="D11">
            <v>-219927.87069355312</v>
          </cell>
          <cell r="E11">
            <v>-219927.87069355312</v>
          </cell>
          <cell r="F11">
            <v>-219927.87069355312</v>
          </cell>
          <cell r="G11">
            <v>-219927.87069355312</v>
          </cell>
          <cell r="H11">
            <v>-219927.87069355312</v>
          </cell>
          <cell r="I11">
            <v>-219927.87069355312</v>
          </cell>
          <cell r="J11">
            <v>-219927.87069355312</v>
          </cell>
          <cell r="K11">
            <v>-1759422.9655484254</v>
          </cell>
          <cell r="L11">
            <v>0</v>
          </cell>
          <cell r="M11">
            <v>-1759422.9655484254</v>
          </cell>
          <cell r="N11">
            <v>0</v>
          </cell>
          <cell r="O11">
            <v>0</v>
          </cell>
          <cell r="P11">
            <v>4.6566128730773926E-10</v>
          </cell>
          <cell r="Q11">
            <v>0</v>
          </cell>
          <cell r="R11">
            <v>0</v>
          </cell>
          <cell r="S11">
            <v>0</v>
          </cell>
          <cell r="T11">
            <v>3.4924596548080444E-10</v>
          </cell>
          <cell r="U11">
            <v>0</v>
          </cell>
        </row>
        <row r="12">
          <cell r="A12" t="str">
            <v>TRAMANDAI-RS</v>
          </cell>
          <cell r="B12">
            <v>-1759422.965548425</v>
          </cell>
          <cell r="C12">
            <v>-213860.5</v>
          </cell>
          <cell r="D12">
            <v>-130575.63</v>
          </cell>
          <cell r="E12">
            <v>-130575.63</v>
          </cell>
          <cell r="F12">
            <v>-130575.63</v>
          </cell>
          <cell r="G12">
            <v>-130575.63</v>
          </cell>
          <cell r="H12">
            <v>-130575.63</v>
          </cell>
          <cell r="I12">
            <v>-130575.63</v>
          </cell>
          <cell r="J12">
            <v>-130575.63</v>
          </cell>
          <cell r="K12">
            <v>-1127889.9100000001</v>
          </cell>
          <cell r="L12">
            <v>-14418.72</v>
          </cell>
          <cell r="M12">
            <v>-1142308.6300000001</v>
          </cell>
          <cell r="N12">
            <v>-617114.33554842486</v>
          </cell>
          <cell r="O12">
            <v>-14418.72</v>
          </cell>
          <cell r="P12">
            <v>-602695.61554842489</v>
          </cell>
          <cell r="Q12">
            <v>-14418.72</v>
          </cell>
          <cell r="R12">
            <v>-588276.89554842492</v>
          </cell>
          <cell r="S12">
            <v>-14418.72</v>
          </cell>
          <cell r="T12">
            <v>-573858.17554842541</v>
          </cell>
          <cell r="U12">
            <v>-130575.63</v>
          </cell>
        </row>
        <row r="13">
          <cell r="A13" t="str">
            <v>JAPARATUBA-SE</v>
          </cell>
          <cell r="B13">
            <v>-1703484.101147749</v>
          </cell>
          <cell r="C13">
            <v>-212935.51264346862</v>
          </cell>
          <cell r="D13">
            <v>-212935.51264346862</v>
          </cell>
          <cell r="E13">
            <v>-212935.51264346862</v>
          </cell>
          <cell r="F13">
            <v>-212935.51264346862</v>
          </cell>
          <cell r="G13">
            <v>-212935.51264346862</v>
          </cell>
          <cell r="H13">
            <v>-212935.51264346862</v>
          </cell>
          <cell r="I13">
            <v>-212935.51264346862</v>
          </cell>
          <cell r="J13">
            <v>-212935.51264346862</v>
          </cell>
          <cell r="K13">
            <v>-1703484.1011477488</v>
          </cell>
          <cell r="L13">
            <v>0</v>
          </cell>
          <cell r="M13">
            <v>-1703484.1011477488</v>
          </cell>
          <cell r="N13">
            <v>0</v>
          </cell>
          <cell r="O13">
            <v>0</v>
          </cell>
          <cell r="P13">
            <v>-2.3283064365386963E-10</v>
          </cell>
          <cell r="Q13">
            <v>0</v>
          </cell>
          <cell r="R13">
            <v>0</v>
          </cell>
          <cell r="S13">
            <v>0</v>
          </cell>
          <cell r="T13">
            <v>-2.9103830456733704E-10</v>
          </cell>
          <cell r="U13">
            <v>0</v>
          </cell>
        </row>
        <row r="14">
          <cell r="A14" t="str">
            <v>ROTEIRO-AL</v>
          </cell>
          <cell r="B14">
            <v>-1703484.101147749</v>
          </cell>
          <cell r="C14">
            <v>-212935.51264346862</v>
          </cell>
          <cell r="D14">
            <v>-212935.51264346862</v>
          </cell>
          <cell r="E14">
            <v>-212935.51264346862</v>
          </cell>
          <cell r="F14">
            <v>-212935.51264346862</v>
          </cell>
          <cell r="G14">
            <v>-212935.51264346862</v>
          </cell>
          <cell r="H14">
            <v>-212935.51264346862</v>
          </cell>
          <cell r="I14">
            <v>-212935.51264346862</v>
          </cell>
          <cell r="J14">
            <v>-212935.51264346862</v>
          </cell>
          <cell r="K14">
            <v>-1703484.1011477488</v>
          </cell>
          <cell r="L14">
            <v>0</v>
          </cell>
          <cell r="M14">
            <v>-1703484.1011477488</v>
          </cell>
          <cell r="N14">
            <v>0</v>
          </cell>
          <cell r="O14">
            <v>0</v>
          </cell>
          <cell r="P14">
            <v>-2.3283064365386963E-10</v>
          </cell>
          <cell r="Q14">
            <v>0</v>
          </cell>
          <cell r="R14">
            <v>0</v>
          </cell>
          <cell r="S14">
            <v>0</v>
          </cell>
          <cell r="T14">
            <v>-2.9103830456733704E-10</v>
          </cell>
          <cell r="U14">
            <v>0</v>
          </cell>
        </row>
        <row r="15">
          <cell r="A15" t="str">
            <v>PENDENCIAS-RN</v>
          </cell>
          <cell r="B15">
            <v>-1700268.0832699365</v>
          </cell>
          <cell r="C15">
            <v>-59842.6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-59842.6</v>
          </cell>
          <cell r="L15">
            <v>-730181.95</v>
          </cell>
          <cell r="M15">
            <v>-790024.54999999993</v>
          </cell>
          <cell r="N15">
            <v>-910243.53326993657</v>
          </cell>
          <cell r="O15">
            <v>-59842.6</v>
          </cell>
          <cell r="P15">
            <v>-850400.93326993647</v>
          </cell>
          <cell r="Q15">
            <v>-59842.6</v>
          </cell>
          <cell r="R15">
            <v>-790558.3332699365</v>
          </cell>
          <cell r="S15">
            <v>-59842.6</v>
          </cell>
          <cell r="T15">
            <v>-730715.73326993652</v>
          </cell>
          <cell r="U15">
            <v>-59842.6</v>
          </cell>
        </row>
        <row r="16">
          <cell r="A16" t="str">
            <v>ALTO DO RODRIGUES-RN</v>
          </cell>
          <cell r="B16">
            <v>-1643169.9918147151</v>
          </cell>
          <cell r="C16">
            <v>-205396.24897683939</v>
          </cell>
          <cell r="D16">
            <v>-205396.24897683939</v>
          </cell>
          <cell r="E16">
            <v>-205396.24897683939</v>
          </cell>
          <cell r="F16">
            <v>-205396.24897683939</v>
          </cell>
          <cell r="G16">
            <v>-205396.24897683939</v>
          </cell>
          <cell r="H16">
            <v>-205396.24897683939</v>
          </cell>
          <cell r="I16">
            <v>-205396.24897683939</v>
          </cell>
          <cell r="J16">
            <v>-205396.24897683939</v>
          </cell>
          <cell r="K16">
            <v>-1643169.9918147153</v>
          </cell>
          <cell r="L16">
            <v>0</v>
          </cell>
          <cell r="M16">
            <v>-1643169.9918147153</v>
          </cell>
          <cell r="N16">
            <v>0</v>
          </cell>
          <cell r="O16">
            <v>0</v>
          </cell>
          <cell r="P16">
            <v>2.3283064365386963E-10</v>
          </cell>
          <cell r="Q16">
            <v>0</v>
          </cell>
          <cell r="R16">
            <v>0</v>
          </cell>
          <cell r="S16">
            <v>0</v>
          </cell>
          <cell r="T16">
            <v>5.8207660913467407E-11</v>
          </cell>
          <cell r="U16">
            <v>0</v>
          </cell>
        </row>
        <row r="17">
          <cell r="A17" t="str">
            <v>CARAGUATATUBA-SP</v>
          </cell>
          <cell r="B17">
            <v>-1639904.6956174653</v>
          </cell>
          <cell r="C17">
            <v>-204988.08695218316</v>
          </cell>
          <cell r="D17">
            <v>-204988.08695218316</v>
          </cell>
          <cell r="E17">
            <v>-204988.08695218316</v>
          </cell>
          <cell r="F17">
            <v>-204988.08695218316</v>
          </cell>
          <cell r="G17">
            <v>-204988.08695218316</v>
          </cell>
          <cell r="H17">
            <v>-204988.08695218316</v>
          </cell>
          <cell r="I17">
            <v>-204988.08695218316</v>
          </cell>
          <cell r="J17">
            <v>-204988.08695218316</v>
          </cell>
          <cell r="K17">
            <v>-1639904.6956174653</v>
          </cell>
          <cell r="L17">
            <v>0</v>
          </cell>
          <cell r="M17">
            <v>-1639904.6956174653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A18" t="str">
            <v>RIO DE JANEIRO-RJ</v>
          </cell>
          <cell r="B18">
            <v>-1639904.6956174653</v>
          </cell>
          <cell r="C18">
            <v>-204988.08695218316</v>
          </cell>
          <cell r="D18">
            <v>-204988.08695218316</v>
          </cell>
          <cell r="E18">
            <v>-204988.08695218316</v>
          </cell>
          <cell r="F18">
            <v>-204988.08695218316</v>
          </cell>
          <cell r="G18">
            <v>-204988.08695218316</v>
          </cell>
          <cell r="H18">
            <v>-204988.08695218316</v>
          </cell>
          <cell r="I18">
            <v>-204988.08695218316</v>
          </cell>
          <cell r="J18">
            <v>-204988.08695218316</v>
          </cell>
          <cell r="K18">
            <v>-1639904.6956174653</v>
          </cell>
          <cell r="L18">
            <v>0</v>
          </cell>
          <cell r="M18">
            <v>-1639904.6956174653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A19" t="str">
            <v>ARACAJU-SE</v>
          </cell>
          <cell r="B19">
            <v>-1583684.4236424225</v>
          </cell>
          <cell r="C19">
            <v>-197960.55295530282</v>
          </cell>
          <cell r="D19">
            <v>-142113.49</v>
          </cell>
          <cell r="E19">
            <v>-142113.49</v>
          </cell>
          <cell r="F19">
            <v>-142113.49</v>
          </cell>
          <cell r="G19">
            <v>-142113.49</v>
          </cell>
          <cell r="H19">
            <v>-142113.49</v>
          </cell>
          <cell r="I19">
            <v>-142113.49</v>
          </cell>
          <cell r="J19">
            <v>-142113.49</v>
          </cell>
          <cell r="K19">
            <v>-1192754.9829553028</v>
          </cell>
          <cell r="L19">
            <v>-22734.9</v>
          </cell>
          <cell r="M19">
            <v>-1215489.8829553027</v>
          </cell>
          <cell r="N19">
            <v>-368194.54068711982</v>
          </cell>
          <cell r="O19">
            <v>-22734.9</v>
          </cell>
          <cell r="P19">
            <v>-345459.64068711968</v>
          </cell>
          <cell r="Q19">
            <v>-22734.9</v>
          </cell>
          <cell r="R19">
            <v>-322724.74068711966</v>
          </cell>
          <cell r="S19">
            <v>-22734.9</v>
          </cell>
          <cell r="T19">
            <v>-299989.84068711963</v>
          </cell>
          <cell r="U19">
            <v>-142113.49</v>
          </cell>
        </row>
        <row r="20">
          <cell r="A20" t="str">
            <v>RIO GRANDE-RS</v>
          </cell>
          <cell r="B20">
            <v>-1340120.660314067</v>
          </cell>
          <cell r="C20">
            <v>-167515.08253925838</v>
          </cell>
          <cell r="D20">
            <v>-167515.08253925838</v>
          </cell>
          <cell r="E20">
            <v>-167515.08253925838</v>
          </cell>
          <cell r="F20">
            <v>-167515.08253925838</v>
          </cell>
          <cell r="G20">
            <v>-167515.08253925838</v>
          </cell>
          <cell r="H20">
            <v>-167515.08253925838</v>
          </cell>
          <cell r="I20">
            <v>-167515.08253925838</v>
          </cell>
          <cell r="J20">
            <v>-167515.08253925838</v>
          </cell>
          <cell r="K20">
            <v>-1340120.660314067</v>
          </cell>
          <cell r="L20">
            <v>0</v>
          </cell>
          <cell r="M20">
            <v>-1340120.660314067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5.8207660913467407E-11</v>
          </cell>
          <cell r="U20">
            <v>0</v>
          </cell>
        </row>
        <row r="21">
          <cell r="A21" t="str">
            <v>CARMOPOLIS-SE</v>
          </cell>
          <cell r="B21">
            <v>-1314317.9320511103</v>
          </cell>
          <cell r="C21">
            <v>-164289.74150638879</v>
          </cell>
          <cell r="D21">
            <v>-164289.74150638879</v>
          </cell>
          <cell r="E21">
            <v>-164289.74150638879</v>
          </cell>
          <cell r="F21">
            <v>-164289.74150638879</v>
          </cell>
          <cell r="G21">
            <v>-164289.74150638879</v>
          </cell>
          <cell r="H21">
            <v>-164289.74150638879</v>
          </cell>
          <cell r="I21">
            <v>-164289.74150638879</v>
          </cell>
          <cell r="J21">
            <v>-164289.74150638879</v>
          </cell>
          <cell r="K21">
            <v>-1314317.9320511103</v>
          </cell>
          <cell r="L21">
            <v>0</v>
          </cell>
          <cell r="M21">
            <v>-1314317.9320511103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-5.8207660913467407E-11</v>
          </cell>
          <cell r="U21">
            <v>0</v>
          </cell>
        </row>
        <row r="22">
          <cell r="A22" t="str">
            <v>PACATUBA-SE</v>
          </cell>
          <cell r="B22">
            <v>-632641.60125625192</v>
          </cell>
          <cell r="C22">
            <v>-79080.20015703149</v>
          </cell>
          <cell r="D22">
            <v>-79080.20015703149</v>
          </cell>
          <cell r="E22">
            <v>-79080.20015703149</v>
          </cell>
          <cell r="F22">
            <v>-79080.20015703149</v>
          </cell>
          <cell r="G22">
            <v>-79080.20015703149</v>
          </cell>
          <cell r="H22">
            <v>-79080.20015703149</v>
          </cell>
          <cell r="I22">
            <v>-79080.20015703149</v>
          </cell>
          <cell r="J22">
            <v>-79080.20015703149</v>
          </cell>
          <cell r="K22">
            <v>-632641.60125625192</v>
          </cell>
          <cell r="L22">
            <v>0</v>
          </cell>
          <cell r="M22">
            <v>-632641.60125625192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-2.9103830456733704E-11</v>
          </cell>
          <cell r="U22">
            <v>0</v>
          </cell>
        </row>
        <row r="23">
          <cell r="A23" t="str">
            <v>SERRA DO MEL-RN</v>
          </cell>
          <cell r="B23">
            <v>-514006.55629490857</v>
          </cell>
          <cell r="C23">
            <v>-64250.819536863572</v>
          </cell>
          <cell r="D23">
            <v>-64250.819536863572</v>
          </cell>
          <cell r="E23">
            <v>-64250.819536863572</v>
          </cell>
          <cell r="F23">
            <v>-64250.819536863572</v>
          </cell>
          <cell r="G23">
            <v>-64250.819536863572</v>
          </cell>
          <cell r="H23">
            <v>-64250.819536863572</v>
          </cell>
          <cell r="I23">
            <v>-64250.819536863572</v>
          </cell>
          <cell r="J23">
            <v>-64250.819536863572</v>
          </cell>
          <cell r="K23">
            <v>-514006.55629490863</v>
          </cell>
          <cell r="L23">
            <v>0</v>
          </cell>
          <cell r="M23">
            <v>-514006.55629490863</v>
          </cell>
          <cell r="N23">
            <v>0</v>
          </cell>
          <cell r="O23">
            <v>0</v>
          </cell>
          <cell r="P23">
            <v>5.8207660913467407E-11</v>
          </cell>
          <cell r="Q23">
            <v>0</v>
          </cell>
          <cell r="R23">
            <v>0</v>
          </cell>
          <cell r="S23">
            <v>0</v>
          </cell>
          <cell r="T23">
            <v>4.3655745685100555E-11</v>
          </cell>
          <cell r="U23">
            <v>0</v>
          </cell>
        </row>
        <row r="24">
          <cell r="A24" t="str">
            <v>FELIPE GUERRA-RN</v>
          </cell>
          <cell r="B24">
            <v>-500499.39034197346</v>
          </cell>
          <cell r="C24">
            <v>-61490.19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-61490.19</v>
          </cell>
          <cell r="L24">
            <v>-95933.2</v>
          </cell>
          <cell r="M24">
            <v>-157423.39000000001</v>
          </cell>
          <cell r="N24">
            <v>-343076.00034197344</v>
          </cell>
          <cell r="O24">
            <v>-95933.2</v>
          </cell>
          <cell r="P24">
            <v>-247142.80034197343</v>
          </cell>
          <cell r="Q24">
            <v>-95933.2</v>
          </cell>
          <cell r="R24">
            <v>-151209.60034197342</v>
          </cell>
          <cell r="S24">
            <v>-95933.2</v>
          </cell>
          <cell r="T24">
            <v>-55276.400341973422</v>
          </cell>
          <cell r="U24">
            <v>-95933.2</v>
          </cell>
        </row>
        <row r="25">
          <cell r="A25" t="str">
            <v>MARUIM-SE</v>
          </cell>
          <cell r="B25">
            <v>-421469.93467549217</v>
          </cell>
          <cell r="C25">
            <v>-52683.741834436521</v>
          </cell>
          <cell r="D25">
            <v>-52683.741834436521</v>
          </cell>
          <cell r="E25">
            <v>-52683.741834436521</v>
          </cell>
          <cell r="F25">
            <v>-52683.741834436521</v>
          </cell>
          <cell r="G25">
            <v>-52683.741834436521</v>
          </cell>
          <cell r="H25">
            <v>-52683.741834436521</v>
          </cell>
          <cell r="I25">
            <v>-52683.741834436521</v>
          </cell>
          <cell r="J25">
            <v>-52683.741834436521</v>
          </cell>
          <cell r="K25">
            <v>-421469.93467549223</v>
          </cell>
          <cell r="L25">
            <v>0</v>
          </cell>
          <cell r="M25">
            <v>-421469.93467549223</v>
          </cell>
          <cell r="N25">
            <v>0</v>
          </cell>
          <cell r="O25">
            <v>0</v>
          </cell>
          <cell r="P25">
            <v>5.8207660913467407E-11</v>
          </cell>
          <cell r="Q25">
            <v>0</v>
          </cell>
          <cell r="R25">
            <v>0</v>
          </cell>
          <cell r="S25">
            <v>0</v>
          </cell>
          <cell r="T25">
            <v>4.3655745685100555E-11</v>
          </cell>
          <cell r="U25">
            <v>0</v>
          </cell>
        </row>
        <row r="26">
          <cell r="A26" t="str">
            <v>PAULISTA-PE</v>
          </cell>
          <cell r="B26">
            <v>-380802.40974498703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-380802.40974498703</v>
          </cell>
          <cell r="O26">
            <v>0</v>
          </cell>
          <cell r="P26">
            <v>-324844.82974498702</v>
          </cell>
          <cell r="Q26">
            <v>0</v>
          </cell>
          <cell r="R26">
            <v>-324844.82974498702</v>
          </cell>
          <cell r="S26">
            <v>0</v>
          </cell>
          <cell r="T26">
            <v>-380802.40974498703</v>
          </cell>
          <cell r="U26">
            <v>0</v>
          </cell>
        </row>
        <row r="27">
          <cell r="A27" t="str">
            <v>ANGRA DOS REIS-RJ</v>
          </cell>
          <cell r="B27">
            <v>-376873.85615287907</v>
          </cell>
          <cell r="C27">
            <v>-47109.232019109884</v>
          </cell>
          <cell r="D27">
            <v>-47109.232019109884</v>
          </cell>
          <cell r="E27">
            <v>-47109.232019109884</v>
          </cell>
          <cell r="F27">
            <v>-47109.232019109884</v>
          </cell>
          <cell r="G27">
            <v>-47109.232019109884</v>
          </cell>
          <cell r="H27">
            <v>-47109.232019109884</v>
          </cell>
          <cell r="I27">
            <v>-47109.232019109884</v>
          </cell>
          <cell r="J27">
            <v>-47109.232019109884</v>
          </cell>
          <cell r="K27">
            <v>-376873.85615287907</v>
          </cell>
          <cell r="L27">
            <v>0</v>
          </cell>
          <cell r="M27">
            <v>-376873.85615287907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 t="str">
            <v>RIACHUELO-SE</v>
          </cell>
          <cell r="B28">
            <v>-358636.54776924802</v>
          </cell>
          <cell r="C28">
            <v>-27557.8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-27557.8</v>
          </cell>
          <cell r="L28">
            <v>-35469.75</v>
          </cell>
          <cell r="M28">
            <v>-63027.55</v>
          </cell>
          <cell r="N28">
            <v>-295608.99776924803</v>
          </cell>
          <cell r="O28">
            <v>-35469.75</v>
          </cell>
          <cell r="P28">
            <v>-260139.24776924803</v>
          </cell>
          <cell r="Q28">
            <v>-35469.75</v>
          </cell>
          <cell r="R28">
            <v>-224669.49776924803</v>
          </cell>
          <cell r="S28">
            <v>-35469.75</v>
          </cell>
          <cell r="T28">
            <v>-189199.74776924803</v>
          </cell>
          <cell r="U28">
            <v>-27557.8</v>
          </cell>
        </row>
        <row r="29">
          <cell r="A29" t="str">
            <v>SAO MIGUEL DOS CAMPOS-AL</v>
          </cell>
          <cell r="B29">
            <v>-358414.73314813094</v>
          </cell>
          <cell r="C29">
            <v>-44801.841643516367</v>
          </cell>
          <cell r="D29">
            <v>-44801.841643516367</v>
          </cell>
          <cell r="E29">
            <v>-44801.841643516367</v>
          </cell>
          <cell r="F29">
            <v>-44801.841643516367</v>
          </cell>
          <cell r="G29">
            <v>-44801.841643516367</v>
          </cell>
          <cell r="H29">
            <v>-44801.841643516367</v>
          </cell>
          <cell r="I29">
            <v>-44801.841643516367</v>
          </cell>
          <cell r="J29">
            <v>-44801.841643516367</v>
          </cell>
          <cell r="K29">
            <v>-358414.733148131</v>
          </cell>
          <cell r="L29">
            <v>0</v>
          </cell>
          <cell r="M29">
            <v>-358414.733148131</v>
          </cell>
          <cell r="N29">
            <v>0</v>
          </cell>
          <cell r="O29">
            <v>0</v>
          </cell>
          <cell r="P29">
            <v>5.8207660913467407E-11</v>
          </cell>
          <cell r="Q29">
            <v>0</v>
          </cell>
          <cell r="R29">
            <v>0</v>
          </cell>
          <cell r="S29">
            <v>0</v>
          </cell>
          <cell r="T29">
            <v>7.2759576141834259E-11</v>
          </cell>
          <cell r="U29">
            <v>0</v>
          </cell>
        </row>
        <row r="30">
          <cell r="A30" t="str">
            <v>GOIANINHA-RN</v>
          </cell>
          <cell r="B30">
            <v>-299124.92365417565</v>
          </cell>
          <cell r="C30">
            <v>-37390.615456771957</v>
          </cell>
          <cell r="D30">
            <v>-37390.615456771957</v>
          </cell>
          <cell r="E30">
            <v>-37390.615456771957</v>
          </cell>
          <cell r="F30">
            <v>-37390.615456771957</v>
          </cell>
          <cell r="G30">
            <v>-37390.615456771957</v>
          </cell>
          <cell r="H30">
            <v>-37390.615456771957</v>
          </cell>
          <cell r="I30">
            <v>-37390.615456771957</v>
          </cell>
          <cell r="J30">
            <v>-37390.615456771957</v>
          </cell>
          <cell r="K30">
            <v>-299124.92365417565</v>
          </cell>
          <cell r="L30">
            <v>0</v>
          </cell>
          <cell r="M30">
            <v>-299124.92365417565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-4.3655745685100555E-11</v>
          </cell>
          <cell r="U30">
            <v>0</v>
          </cell>
        </row>
        <row r="31">
          <cell r="A31" t="str">
            <v>DIVINA PASTORA-SE</v>
          </cell>
          <cell r="B31">
            <v>-292064.94797912153</v>
          </cell>
          <cell r="C31">
            <v>-36508.118497390191</v>
          </cell>
          <cell r="D31">
            <v>-36508.118497390191</v>
          </cell>
          <cell r="E31">
            <v>-36508.118497390191</v>
          </cell>
          <cell r="F31">
            <v>-36508.118497390191</v>
          </cell>
          <cell r="G31">
            <v>-36508.118497390191</v>
          </cell>
          <cell r="H31">
            <v>-36508.118497390191</v>
          </cell>
          <cell r="I31">
            <v>-36508.118497390191</v>
          </cell>
          <cell r="J31">
            <v>-36508.118497390191</v>
          </cell>
          <cell r="K31">
            <v>-292064.94797912153</v>
          </cell>
          <cell r="L31">
            <v>0</v>
          </cell>
          <cell r="M31">
            <v>-292064.94797912153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-4.3655745685100555E-11</v>
          </cell>
          <cell r="U31">
            <v>0</v>
          </cell>
        </row>
        <row r="32">
          <cell r="A32" t="str">
            <v>LINHARES-ES</v>
          </cell>
          <cell r="B32">
            <v>-247165.24292030485</v>
          </cell>
          <cell r="C32">
            <v>-30895.655365038107</v>
          </cell>
          <cell r="D32">
            <v>-30895.655365038107</v>
          </cell>
          <cell r="E32">
            <v>-30895.655365038107</v>
          </cell>
          <cell r="F32">
            <v>-30895.655365038107</v>
          </cell>
          <cell r="G32">
            <v>-30895.655365038107</v>
          </cell>
          <cell r="H32">
            <v>-30895.655365038107</v>
          </cell>
          <cell r="I32">
            <v>-30895.655365038107</v>
          </cell>
          <cell r="J32">
            <v>-30895.655365038107</v>
          </cell>
          <cell r="K32">
            <v>-247165.24292030485</v>
          </cell>
          <cell r="L32">
            <v>0</v>
          </cell>
          <cell r="M32">
            <v>-247165.24292030485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2.1827872842550278E-11</v>
          </cell>
          <cell r="U32">
            <v>0</v>
          </cell>
        </row>
        <row r="33">
          <cell r="A33" t="str">
            <v>ITAPORANGA D'AJUDA-SE</v>
          </cell>
          <cell r="B33">
            <v>-235734.55396213167</v>
          </cell>
          <cell r="C33">
            <v>-29466.819245266459</v>
          </cell>
          <cell r="D33">
            <v>-29466.819245266459</v>
          </cell>
          <cell r="E33">
            <v>-29466.819245266459</v>
          </cell>
          <cell r="F33">
            <v>-29466.819245266459</v>
          </cell>
          <cell r="G33">
            <v>-29466.819245266459</v>
          </cell>
          <cell r="H33">
            <v>-29466.819245266459</v>
          </cell>
          <cell r="I33">
            <v>-29466.819245266459</v>
          </cell>
          <cell r="J33">
            <v>-29466.819245266459</v>
          </cell>
          <cell r="K33">
            <v>-235734.5539621317</v>
          </cell>
          <cell r="L33">
            <v>0</v>
          </cell>
          <cell r="M33">
            <v>-235734.5539621317</v>
          </cell>
          <cell r="N33">
            <v>0</v>
          </cell>
          <cell r="O33">
            <v>0</v>
          </cell>
          <cell r="P33">
            <v>2.9103830456733704E-11</v>
          </cell>
          <cell r="Q33">
            <v>0</v>
          </cell>
          <cell r="R33">
            <v>0</v>
          </cell>
          <cell r="S33">
            <v>0</v>
          </cell>
          <cell r="T33">
            <v>3.637978807091713E-11</v>
          </cell>
          <cell r="U33">
            <v>0</v>
          </cell>
        </row>
        <row r="34">
          <cell r="A34" t="str">
            <v>VERA CRUZ-BA</v>
          </cell>
          <cell r="B34">
            <v>-172851.61633487028</v>
          </cell>
          <cell r="C34">
            <v>-21606.452041858785</v>
          </cell>
          <cell r="D34">
            <v>-21606.452041858785</v>
          </cell>
          <cell r="E34">
            <v>-21606.452041858785</v>
          </cell>
          <cell r="F34">
            <v>-21606.452041858785</v>
          </cell>
          <cell r="G34">
            <v>-21606.452041858785</v>
          </cell>
          <cell r="H34">
            <v>-21606.452041858785</v>
          </cell>
          <cell r="I34">
            <v>-21606.452041858785</v>
          </cell>
          <cell r="J34">
            <v>-21606.452041858785</v>
          </cell>
          <cell r="K34">
            <v>-172851.61633487025</v>
          </cell>
          <cell r="L34">
            <v>0</v>
          </cell>
          <cell r="M34">
            <v>-172851.61633487025</v>
          </cell>
          <cell r="N34">
            <v>0</v>
          </cell>
          <cell r="O34">
            <v>0</v>
          </cell>
          <cell r="P34">
            <v>-2.9103830456733704E-11</v>
          </cell>
          <cell r="Q34">
            <v>0</v>
          </cell>
          <cell r="R34">
            <v>0</v>
          </cell>
          <cell r="S34">
            <v>0</v>
          </cell>
          <cell r="T34">
            <v>-2.9103830456733704E-11</v>
          </cell>
          <cell r="U34">
            <v>0</v>
          </cell>
        </row>
        <row r="35">
          <cell r="A35" t="str">
            <v>CANDEIAS-BA</v>
          </cell>
          <cell r="B35">
            <v>-137441.38947327985</v>
          </cell>
          <cell r="C35">
            <v>-17180.173684159981</v>
          </cell>
          <cell r="D35">
            <v>-17180.173684159981</v>
          </cell>
          <cell r="E35">
            <v>-17180.173684159981</v>
          </cell>
          <cell r="F35">
            <v>-17180.173684159981</v>
          </cell>
          <cell r="G35">
            <v>-17180.173684159981</v>
          </cell>
          <cell r="H35">
            <v>-17180.173684159981</v>
          </cell>
          <cell r="I35">
            <v>-17180.173684159981</v>
          </cell>
          <cell r="J35">
            <v>-17180.173684159981</v>
          </cell>
          <cell r="K35">
            <v>-137441.38947327985</v>
          </cell>
          <cell r="L35">
            <v>0</v>
          </cell>
          <cell r="M35">
            <v>-137441.38947327985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-2.1827872842550278E-11</v>
          </cell>
          <cell r="U35">
            <v>0</v>
          </cell>
        </row>
        <row r="36">
          <cell r="A36" t="str">
            <v>PARIPUEIRA-AL</v>
          </cell>
          <cell r="B36">
            <v>-116866.65975581628</v>
          </cell>
          <cell r="C36">
            <v>-14608.332469477034</v>
          </cell>
          <cell r="D36">
            <v>-14608.332469477034</v>
          </cell>
          <cell r="E36">
            <v>-14608.332469477034</v>
          </cell>
          <cell r="F36">
            <v>-14608.332469477034</v>
          </cell>
          <cell r="G36">
            <v>-14608.332469477034</v>
          </cell>
          <cell r="H36">
            <v>-14608.332469477034</v>
          </cell>
          <cell r="I36">
            <v>-14608.332469477034</v>
          </cell>
          <cell r="J36">
            <v>-14608.332469477034</v>
          </cell>
          <cell r="K36">
            <v>-116866.65975581625</v>
          </cell>
          <cell r="L36">
            <v>0</v>
          </cell>
          <cell r="M36">
            <v>-116866.65975581625</v>
          </cell>
          <cell r="N36">
            <v>0</v>
          </cell>
          <cell r="O36">
            <v>0</v>
          </cell>
          <cell r="P36">
            <v>-2.9103830456733704E-11</v>
          </cell>
          <cell r="Q36">
            <v>0</v>
          </cell>
          <cell r="R36">
            <v>0</v>
          </cell>
          <cell r="S36">
            <v>0</v>
          </cell>
          <cell r="T36">
            <v>-2.1827872842550278E-11</v>
          </cell>
          <cell r="U36">
            <v>0</v>
          </cell>
        </row>
        <row r="37">
          <cell r="A37" t="str">
            <v>ABREU E LIMA-PE</v>
          </cell>
          <cell r="B37">
            <v>-116619.29473435023</v>
          </cell>
          <cell r="C37">
            <v>-14577.411841793779</v>
          </cell>
          <cell r="D37">
            <v>-14577.411841793779</v>
          </cell>
          <cell r="E37">
            <v>-14577.411841793779</v>
          </cell>
          <cell r="F37">
            <v>-14577.411841793779</v>
          </cell>
          <cell r="G37">
            <v>-14577.411841793779</v>
          </cell>
          <cell r="H37">
            <v>-14577.411841793779</v>
          </cell>
          <cell r="I37">
            <v>-14577.411841793779</v>
          </cell>
          <cell r="J37">
            <v>-14577.411841793779</v>
          </cell>
          <cell r="K37">
            <v>-116619.2947343502</v>
          </cell>
          <cell r="L37">
            <v>0</v>
          </cell>
          <cell r="M37">
            <v>-116619.2947343502</v>
          </cell>
          <cell r="N37">
            <v>0</v>
          </cell>
          <cell r="O37">
            <v>0</v>
          </cell>
          <cell r="P37">
            <v>-2.9103830456733704E-11</v>
          </cell>
          <cell r="Q37">
            <v>0</v>
          </cell>
          <cell r="R37">
            <v>0</v>
          </cell>
          <cell r="S37">
            <v>0</v>
          </cell>
          <cell r="T37">
            <v>-2.1827872842550278E-11</v>
          </cell>
          <cell r="U37">
            <v>0</v>
          </cell>
        </row>
        <row r="38">
          <cell r="A38" t="str">
            <v>CARNAUBAIS-RN</v>
          </cell>
          <cell r="B38">
            <v>-114059.62669026857</v>
          </cell>
          <cell r="C38">
            <v>-14257.453336283572</v>
          </cell>
          <cell r="D38">
            <v>-14257.453336283572</v>
          </cell>
          <cell r="E38">
            <v>-14257.453336283572</v>
          </cell>
          <cell r="F38">
            <v>-14257.453336283572</v>
          </cell>
          <cell r="G38">
            <v>-14257.453336283572</v>
          </cell>
          <cell r="H38">
            <v>-14257.453336283572</v>
          </cell>
          <cell r="I38">
            <v>-14257.453336283572</v>
          </cell>
          <cell r="J38">
            <v>-14257.453336283572</v>
          </cell>
          <cell r="K38">
            <v>-114059.62669026855</v>
          </cell>
          <cell r="L38">
            <v>0</v>
          </cell>
          <cell r="M38">
            <v>-114059.62669026855</v>
          </cell>
          <cell r="N38">
            <v>0</v>
          </cell>
          <cell r="O38">
            <v>0</v>
          </cell>
          <cell r="P38">
            <v>-2.9103830456733704E-11</v>
          </cell>
          <cell r="Q38">
            <v>0</v>
          </cell>
          <cell r="R38">
            <v>0</v>
          </cell>
          <cell r="S38">
            <v>0</v>
          </cell>
          <cell r="T38">
            <v>-2.1827872842550278E-11</v>
          </cell>
          <cell r="U38">
            <v>0</v>
          </cell>
        </row>
        <row r="39">
          <cell r="A39" t="str">
            <v>AREIA BRANCA-RN</v>
          </cell>
          <cell r="B39">
            <v>-94947.255660772731</v>
          </cell>
          <cell r="C39">
            <v>-11868.406957596591</v>
          </cell>
          <cell r="D39">
            <v>-11868.406957596591</v>
          </cell>
          <cell r="E39">
            <v>-11868.406957596591</v>
          </cell>
          <cell r="F39">
            <v>-11868.406957596591</v>
          </cell>
          <cell r="G39">
            <v>-11868.406957596591</v>
          </cell>
          <cell r="H39">
            <v>-11868.406957596591</v>
          </cell>
          <cell r="I39">
            <v>-11868.406957596591</v>
          </cell>
          <cell r="J39">
            <v>-11868.406957596591</v>
          </cell>
          <cell r="K39">
            <v>-94947.255660772731</v>
          </cell>
          <cell r="L39">
            <v>0</v>
          </cell>
          <cell r="M39">
            <v>-94947.255660772731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1.4551915228366852E-11</v>
          </cell>
          <cell r="U39">
            <v>0</v>
          </cell>
        </row>
        <row r="40">
          <cell r="A40" t="str">
            <v>BREJO GRANDE-SE</v>
          </cell>
          <cell r="B40">
            <v>-94947.255660772731</v>
          </cell>
          <cell r="C40">
            <v>-11868.406957596591</v>
          </cell>
          <cell r="D40">
            <v>-11868.406957596591</v>
          </cell>
          <cell r="E40">
            <v>-11868.406957596591</v>
          </cell>
          <cell r="F40">
            <v>-11868.406957596591</v>
          </cell>
          <cell r="G40">
            <v>-11868.406957596591</v>
          </cell>
          <cell r="H40">
            <v>-11868.406957596591</v>
          </cell>
          <cell r="I40">
            <v>-11868.406957596591</v>
          </cell>
          <cell r="J40">
            <v>-11868.406957596591</v>
          </cell>
          <cell r="K40">
            <v>-94947.255660772731</v>
          </cell>
          <cell r="L40">
            <v>0</v>
          </cell>
          <cell r="M40">
            <v>-94947.255660772731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1.4551915228366852E-11</v>
          </cell>
          <cell r="U40">
            <v>0</v>
          </cell>
        </row>
        <row r="41">
          <cell r="A41" t="str">
            <v>COQUEIRO SECO-AL</v>
          </cell>
          <cell r="B41">
            <v>-94947.255660772731</v>
          </cell>
          <cell r="C41">
            <v>-11868.406957596591</v>
          </cell>
          <cell r="D41">
            <v>-11868.406957596591</v>
          </cell>
          <cell r="E41">
            <v>-11868.406957596591</v>
          </cell>
          <cell r="F41">
            <v>-11868.406957596591</v>
          </cell>
          <cell r="G41">
            <v>-11868.406957596591</v>
          </cell>
          <cell r="H41">
            <v>-11868.406957596591</v>
          </cell>
          <cell r="I41">
            <v>-11868.406957596591</v>
          </cell>
          <cell r="J41">
            <v>-11868.406957596591</v>
          </cell>
          <cell r="K41">
            <v>-94947.255660772731</v>
          </cell>
          <cell r="L41">
            <v>0</v>
          </cell>
          <cell r="M41">
            <v>-94947.255660772731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1.4551915228366852E-11</v>
          </cell>
          <cell r="U41">
            <v>0</v>
          </cell>
        </row>
        <row r="42">
          <cell r="A42" t="str">
            <v>ITANAGRA-BA</v>
          </cell>
          <cell r="B42">
            <v>-94947.255660772731</v>
          </cell>
          <cell r="C42">
            <v>-11868.406957596591</v>
          </cell>
          <cell r="D42">
            <v>-11868.406957596591</v>
          </cell>
          <cell r="E42">
            <v>-11868.406957596591</v>
          </cell>
          <cell r="F42">
            <v>-11868.406957596591</v>
          </cell>
          <cell r="G42">
            <v>-11868.406957596591</v>
          </cell>
          <cell r="H42">
            <v>-11868.406957596591</v>
          </cell>
          <cell r="I42">
            <v>-11868.406957596591</v>
          </cell>
          <cell r="J42">
            <v>-11868.406957596591</v>
          </cell>
          <cell r="K42">
            <v>-94947.255660772731</v>
          </cell>
          <cell r="L42">
            <v>0</v>
          </cell>
          <cell r="M42">
            <v>-94947.255660772731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1.4551915228366852E-11</v>
          </cell>
          <cell r="U42">
            <v>0</v>
          </cell>
        </row>
        <row r="43">
          <cell r="A43" t="str">
            <v>ALAGOINHAS-BA</v>
          </cell>
          <cell r="B43">
            <v>-83112.440225779981</v>
          </cell>
          <cell r="C43">
            <v>-10389.055028222498</v>
          </cell>
          <cell r="D43">
            <v>-10389.055028222498</v>
          </cell>
          <cell r="E43">
            <v>-10389.055028222498</v>
          </cell>
          <cell r="F43">
            <v>-10389.055028222498</v>
          </cell>
          <cell r="G43">
            <v>-10389.055028222498</v>
          </cell>
          <cell r="H43">
            <v>-10389.055028222498</v>
          </cell>
          <cell r="I43">
            <v>-10389.055028222498</v>
          </cell>
          <cell r="J43">
            <v>-10389.055028222498</v>
          </cell>
          <cell r="K43">
            <v>-83112.440225779996</v>
          </cell>
          <cell r="L43">
            <v>0</v>
          </cell>
          <cell r="M43">
            <v>-83112.440225779996</v>
          </cell>
          <cell r="N43">
            <v>0</v>
          </cell>
          <cell r="O43">
            <v>0</v>
          </cell>
          <cell r="P43">
            <v>1.4551915228366852E-11</v>
          </cell>
          <cell r="Q43">
            <v>0</v>
          </cell>
          <cell r="R43">
            <v>0</v>
          </cell>
          <cell r="S43">
            <v>0</v>
          </cell>
          <cell r="T43">
            <v>1.4551915228366852E-11</v>
          </cell>
          <cell r="U43">
            <v>0</v>
          </cell>
        </row>
        <row r="44">
          <cell r="A44" t="str">
            <v>ENTRE RIOS-BA</v>
          </cell>
          <cell r="B44">
            <v>-83112.440225779981</v>
          </cell>
          <cell r="C44">
            <v>-10389.055028222498</v>
          </cell>
          <cell r="D44">
            <v>-10389.055028222498</v>
          </cell>
          <cell r="E44">
            <v>-10389.055028222498</v>
          </cell>
          <cell r="F44">
            <v>-10389.055028222498</v>
          </cell>
          <cell r="G44">
            <v>-10389.055028222498</v>
          </cell>
          <cell r="H44">
            <v>-10389.055028222498</v>
          </cell>
          <cell r="I44">
            <v>-10389.055028222498</v>
          </cell>
          <cell r="J44">
            <v>-10389.055028222498</v>
          </cell>
          <cell r="K44">
            <v>-83112.440225779996</v>
          </cell>
          <cell r="L44">
            <v>0</v>
          </cell>
          <cell r="M44">
            <v>-83112.440225779996</v>
          </cell>
          <cell r="N44">
            <v>0</v>
          </cell>
          <cell r="O44">
            <v>0</v>
          </cell>
          <cell r="P44">
            <v>1.4551915228366852E-11</v>
          </cell>
          <cell r="Q44">
            <v>0</v>
          </cell>
          <cell r="R44">
            <v>0</v>
          </cell>
          <cell r="S44">
            <v>0</v>
          </cell>
          <cell r="T44">
            <v>1.4551915228366852E-11</v>
          </cell>
          <cell r="U44">
            <v>0</v>
          </cell>
        </row>
        <row r="45">
          <cell r="A45" t="str">
            <v>TEODORO SAMPAIO-BA</v>
          </cell>
          <cell r="B45">
            <v>-83112.440225779981</v>
          </cell>
          <cell r="C45">
            <v>-10389.055028222498</v>
          </cell>
          <cell r="D45">
            <v>-10389.055028222498</v>
          </cell>
          <cell r="E45">
            <v>-10389.055028222498</v>
          </cell>
          <cell r="F45">
            <v>-10389.055028222498</v>
          </cell>
          <cell r="G45">
            <v>-10389.055028222498</v>
          </cell>
          <cell r="H45">
            <v>-10389.055028222498</v>
          </cell>
          <cell r="I45">
            <v>-10389.055028222498</v>
          </cell>
          <cell r="J45">
            <v>-10389.055028222498</v>
          </cell>
          <cell r="K45">
            <v>-83112.440225779996</v>
          </cell>
          <cell r="L45">
            <v>0</v>
          </cell>
          <cell r="M45">
            <v>-83112.440225779996</v>
          </cell>
          <cell r="N45">
            <v>0</v>
          </cell>
          <cell r="O45">
            <v>0</v>
          </cell>
          <cell r="P45">
            <v>1.4551915228366852E-11</v>
          </cell>
          <cell r="Q45">
            <v>0</v>
          </cell>
          <cell r="R45">
            <v>0</v>
          </cell>
          <cell r="S45">
            <v>0</v>
          </cell>
          <cell r="T45">
            <v>1.4551915228366852E-11</v>
          </cell>
          <cell r="U45">
            <v>0</v>
          </cell>
        </row>
        <row r="46">
          <cell r="A46" t="str">
            <v>EUNAPOLIS-BA</v>
          </cell>
          <cell r="B46">
            <v>-83016.237003697228</v>
          </cell>
          <cell r="C46">
            <v>-10377.029625462153</v>
          </cell>
          <cell r="D46">
            <v>-10377.029625462153</v>
          </cell>
          <cell r="E46">
            <v>-10377.029625462153</v>
          </cell>
          <cell r="F46">
            <v>-10377.029625462153</v>
          </cell>
          <cell r="G46">
            <v>-10377.029625462153</v>
          </cell>
          <cell r="H46">
            <v>0</v>
          </cell>
          <cell r="I46">
            <v>0</v>
          </cell>
          <cell r="J46">
            <v>0</v>
          </cell>
          <cell r="K46">
            <v>-51885.148127310764</v>
          </cell>
          <cell r="L46">
            <v>-137.16</v>
          </cell>
          <cell r="M46">
            <v>-52022.308127310767</v>
          </cell>
          <cell r="N46">
            <v>-30993.928876386461</v>
          </cell>
          <cell r="O46">
            <v>-137.16</v>
          </cell>
          <cell r="P46">
            <v>-30856.768876386464</v>
          </cell>
          <cell r="Q46">
            <v>-137.16</v>
          </cell>
          <cell r="R46">
            <v>-30719.608876386465</v>
          </cell>
          <cell r="S46">
            <v>-137.16</v>
          </cell>
          <cell r="T46">
            <v>-30582.448876386476</v>
          </cell>
          <cell r="U46">
            <v>-10377.029625462153</v>
          </cell>
        </row>
        <row r="47">
          <cell r="A47" t="str">
            <v>RESENDE-RJ</v>
          </cell>
          <cell r="B47">
            <v>-80180.403867561225</v>
          </cell>
          <cell r="C47">
            <v>-10022.550483445153</v>
          </cell>
          <cell r="D47">
            <v>-10022.550483445153</v>
          </cell>
          <cell r="E47">
            <v>-10022.550483445153</v>
          </cell>
          <cell r="F47">
            <v>-10022.550483445153</v>
          </cell>
          <cell r="G47">
            <v>-10022.550483445153</v>
          </cell>
          <cell r="H47">
            <v>-10022.550483445153</v>
          </cell>
          <cell r="I47">
            <v>-10022.550483445153</v>
          </cell>
          <cell r="J47">
            <v>-10022.550483445153</v>
          </cell>
          <cell r="K47">
            <v>-80180.403867561239</v>
          </cell>
          <cell r="L47">
            <v>0</v>
          </cell>
          <cell r="M47">
            <v>-80180.403867561239</v>
          </cell>
          <cell r="N47">
            <v>0</v>
          </cell>
          <cell r="O47">
            <v>0</v>
          </cell>
          <cell r="P47">
            <v>1.4551915228366852E-11</v>
          </cell>
          <cell r="Q47">
            <v>0</v>
          </cell>
          <cell r="R47">
            <v>0</v>
          </cell>
          <cell r="S47">
            <v>0</v>
          </cell>
          <cell r="T47">
            <v>1.4551915228366852E-11</v>
          </cell>
          <cell r="U47">
            <v>0</v>
          </cell>
        </row>
        <row r="48">
          <cell r="A48" t="str">
            <v>RIO DAS FLORES-RJ</v>
          </cell>
          <cell r="B48">
            <v>-80180.403867561225</v>
          </cell>
          <cell r="C48">
            <v>-10022.550483445153</v>
          </cell>
          <cell r="D48">
            <v>-10022.550483445153</v>
          </cell>
          <cell r="E48">
            <v>-10022.550483445153</v>
          </cell>
          <cell r="F48">
            <v>-10022.550483445153</v>
          </cell>
          <cell r="G48">
            <v>-10022.550483445153</v>
          </cell>
          <cell r="H48">
            <v>-10022.550483445153</v>
          </cell>
          <cell r="I48">
            <v>-10022.550483445153</v>
          </cell>
          <cell r="J48">
            <v>-10022.550483445153</v>
          </cell>
          <cell r="K48">
            <v>-80180.403867561239</v>
          </cell>
          <cell r="L48">
            <v>0</v>
          </cell>
          <cell r="M48">
            <v>-80180.403867561239</v>
          </cell>
          <cell r="N48">
            <v>0</v>
          </cell>
          <cell r="O48">
            <v>0</v>
          </cell>
          <cell r="P48">
            <v>1.4551915228366852E-11</v>
          </cell>
          <cell r="Q48">
            <v>0</v>
          </cell>
          <cell r="R48">
            <v>0</v>
          </cell>
          <cell r="S48">
            <v>0</v>
          </cell>
          <cell r="T48">
            <v>1.4551915228366852E-11</v>
          </cell>
          <cell r="U48">
            <v>0</v>
          </cell>
        </row>
        <row r="49">
          <cell r="A49" t="str">
            <v>VOLTA REDONDA-RJ</v>
          </cell>
          <cell r="B49">
            <v>-80180.403867561225</v>
          </cell>
          <cell r="C49">
            <v>-10022.550483445153</v>
          </cell>
          <cell r="D49">
            <v>-10022.550483445153</v>
          </cell>
          <cell r="E49">
            <v>-10022.550483445153</v>
          </cell>
          <cell r="F49">
            <v>-10022.550483445153</v>
          </cell>
          <cell r="G49">
            <v>-10022.550483445153</v>
          </cell>
          <cell r="H49">
            <v>-10022.550483445153</v>
          </cell>
          <cell r="I49">
            <v>-10022.550483445153</v>
          </cell>
          <cell r="J49">
            <v>-10022.550483445153</v>
          </cell>
          <cell r="K49">
            <v>-80180.403867561239</v>
          </cell>
          <cell r="L49">
            <v>0</v>
          </cell>
          <cell r="M49">
            <v>-80180.403867561239</v>
          </cell>
          <cell r="N49">
            <v>0</v>
          </cell>
          <cell r="O49">
            <v>0</v>
          </cell>
          <cell r="P49">
            <v>1.4551915228366852E-11</v>
          </cell>
          <cell r="Q49">
            <v>0</v>
          </cell>
          <cell r="R49">
            <v>0</v>
          </cell>
          <cell r="S49">
            <v>0</v>
          </cell>
          <cell r="T49">
            <v>1.4551915228366852E-11</v>
          </cell>
          <cell r="U49">
            <v>0</v>
          </cell>
        </row>
        <row r="50">
          <cell r="A50" t="str">
            <v>MACEIO-AL</v>
          </cell>
          <cell r="B50">
            <v>-79487.024960887444</v>
          </cell>
          <cell r="C50">
            <v>-9935.8781201109305</v>
          </cell>
          <cell r="D50">
            <v>-9935.8781201109305</v>
          </cell>
          <cell r="E50">
            <v>-9935.8781201109305</v>
          </cell>
          <cell r="F50">
            <v>-9935.8781201109305</v>
          </cell>
          <cell r="G50">
            <v>-9935.8781201109305</v>
          </cell>
          <cell r="H50">
            <v>-9935.8781201109305</v>
          </cell>
          <cell r="I50">
            <v>-9935.8781201109305</v>
          </cell>
          <cell r="J50">
            <v>-9935.8781201109305</v>
          </cell>
          <cell r="K50">
            <v>-79487.024960887444</v>
          </cell>
          <cell r="L50">
            <v>0</v>
          </cell>
          <cell r="M50">
            <v>-79487.024960887444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-7.2759576141834259E-12</v>
          </cell>
          <cell r="U50">
            <v>0</v>
          </cell>
        </row>
        <row r="51">
          <cell r="A51" t="str">
            <v>SIRIRI-SE</v>
          </cell>
          <cell r="B51">
            <v>-79487.024960887444</v>
          </cell>
          <cell r="C51">
            <v>-9935.8781201109305</v>
          </cell>
          <cell r="D51">
            <v>-9935.8781201109305</v>
          </cell>
          <cell r="E51">
            <v>-9935.8781201109305</v>
          </cell>
          <cell r="F51">
            <v>-9935.8781201109305</v>
          </cell>
          <cell r="G51">
            <v>-9935.8781201109305</v>
          </cell>
          <cell r="H51">
            <v>-9935.8781201109305</v>
          </cell>
          <cell r="I51">
            <v>-9935.8781201109305</v>
          </cell>
          <cell r="J51">
            <v>-9935.8781201109305</v>
          </cell>
          <cell r="K51">
            <v>-79487.024960887444</v>
          </cell>
          <cell r="L51">
            <v>0</v>
          </cell>
          <cell r="M51">
            <v>-79487.024960887444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-7.2759576141834259E-12</v>
          </cell>
          <cell r="U51">
            <v>0</v>
          </cell>
        </row>
        <row r="52">
          <cell r="A52" t="str">
            <v>GENERAL MAYNARD-SE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ARACRUZ-ES</v>
          </cell>
          <cell r="B53">
            <v>-78610.43507388435</v>
          </cell>
          <cell r="C53">
            <v>-9826.3043842355437</v>
          </cell>
          <cell r="D53">
            <v>-9826.3043842355437</v>
          </cell>
          <cell r="E53">
            <v>-9826.3043842355437</v>
          </cell>
          <cell r="F53">
            <v>-9826.3043842355437</v>
          </cell>
          <cell r="G53">
            <v>-9826.3043842355437</v>
          </cell>
          <cell r="H53">
            <v>-9826.3043842355437</v>
          </cell>
          <cell r="I53">
            <v>-9826.3043842355437</v>
          </cell>
          <cell r="J53">
            <v>-9826.3043842355437</v>
          </cell>
          <cell r="K53">
            <v>-78610.435073884335</v>
          </cell>
          <cell r="L53">
            <v>0</v>
          </cell>
          <cell r="M53">
            <v>-78610.435073884335</v>
          </cell>
          <cell r="N53">
            <v>0</v>
          </cell>
          <cell r="O53">
            <v>0</v>
          </cell>
          <cell r="P53">
            <v>-1.4551915228366852E-11</v>
          </cell>
          <cell r="Q53">
            <v>0</v>
          </cell>
          <cell r="R53">
            <v>0</v>
          </cell>
          <cell r="S53">
            <v>0</v>
          </cell>
          <cell r="T53">
            <v>-1.4551915228366852E-11</v>
          </cell>
          <cell r="U53">
            <v>0</v>
          </cell>
        </row>
        <row r="54">
          <cell r="A54" t="str">
            <v>BARBACENA-MG</v>
          </cell>
          <cell r="B54">
            <v>-78610.43507388435</v>
          </cell>
          <cell r="C54">
            <v>-9826.3043842355437</v>
          </cell>
          <cell r="D54">
            <v>-9826.3043842355437</v>
          </cell>
          <cell r="E54">
            <v>-9826.3043842355437</v>
          </cell>
          <cell r="F54">
            <v>-9826.3043842355437</v>
          </cell>
          <cell r="G54">
            <v>-9826.3043842355437</v>
          </cell>
          <cell r="H54">
            <v>-9826.3043842355437</v>
          </cell>
          <cell r="I54">
            <v>-9826.3043842355437</v>
          </cell>
          <cell r="J54">
            <v>-9826.3043842355437</v>
          </cell>
          <cell r="K54">
            <v>-78610.435073884335</v>
          </cell>
          <cell r="L54">
            <v>0</v>
          </cell>
          <cell r="M54">
            <v>-78610.435073884335</v>
          </cell>
          <cell r="N54">
            <v>0</v>
          </cell>
          <cell r="O54">
            <v>0</v>
          </cell>
          <cell r="P54">
            <v>-1.4551915228366852E-11</v>
          </cell>
          <cell r="Q54">
            <v>0</v>
          </cell>
          <cell r="R54">
            <v>0</v>
          </cell>
          <cell r="S54">
            <v>0</v>
          </cell>
          <cell r="T54">
            <v>-1.4551915228366852E-11</v>
          </cell>
          <cell r="U54">
            <v>0</v>
          </cell>
        </row>
        <row r="55">
          <cell r="A55" t="str">
            <v>BETIM-MG</v>
          </cell>
          <cell r="B55">
            <v>-78610.43507388435</v>
          </cell>
          <cell r="C55">
            <v>-9826.3043842355437</v>
          </cell>
          <cell r="D55">
            <v>-9826.3043842355437</v>
          </cell>
          <cell r="E55">
            <v>-9826.3043842355437</v>
          </cell>
          <cell r="F55">
            <v>-9826.3043842355437</v>
          </cell>
          <cell r="G55">
            <v>-9826.3043842355437</v>
          </cell>
          <cell r="H55">
            <v>-9826.3043842355437</v>
          </cell>
          <cell r="I55">
            <v>-9826.3043842355437</v>
          </cell>
          <cell r="J55">
            <v>-9826.3043842355437</v>
          </cell>
          <cell r="K55">
            <v>-78610.435073884335</v>
          </cell>
          <cell r="L55">
            <v>0</v>
          </cell>
          <cell r="M55">
            <v>-78610.435073884335</v>
          </cell>
          <cell r="N55">
            <v>0</v>
          </cell>
          <cell r="O55">
            <v>0</v>
          </cell>
          <cell r="P55">
            <v>-1.4551915228366852E-11</v>
          </cell>
          <cell r="Q55">
            <v>0</v>
          </cell>
          <cell r="R55">
            <v>0</v>
          </cell>
          <cell r="S55">
            <v>0</v>
          </cell>
          <cell r="T55">
            <v>-1.4551915228366852E-11</v>
          </cell>
          <cell r="U55">
            <v>0</v>
          </cell>
        </row>
        <row r="56">
          <cell r="A56" t="str">
            <v>BRUMADINHO-MG</v>
          </cell>
          <cell r="B56">
            <v>-78610.43507388435</v>
          </cell>
          <cell r="C56">
            <v>-9826.3043842355437</v>
          </cell>
          <cell r="D56">
            <v>-9826.3043842355437</v>
          </cell>
          <cell r="E56">
            <v>-9826.3043842355437</v>
          </cell>
          <cell r="F56">
            <v>-9826.3043842355437</v>
          </cell>
          <cell r="G56">
            <v>-9826.3043842355437</v>
          </cell>
          <cell r="H56">
            <v>-9826.3043842355437</v>
          </cell>
          <cell r="I56">
            <v>-9826.3043842355437</v>
          </cell>
          <cell r="J56">
            <v>-9826.3043842355437</v>
          </cell>
          <cell r="K56">
            <v>-78610.435073884335</v>
          </cell>
          <cell r="L56">
            <v>0</v>
          </cell>
          <cell r="M56">
            <v>-78610.435073884335</v>
          </cell>
          <cell r="N56">
            <v>0</v>
          </cell>
          <cell r="O56">
            <v>0</v>
          </cell>
          <cell r="P56">
            <v>-1.4551915228366852E-11</v>
          </cell>
          <cell r="Q56">
            <v>0</v>
          </cell>
          <cell r="R56">
            <v>0</v>
          </cell>
          <cell r="S56">
            <v>0</v>
          </cell>
          <cell r="T56">
            <v>-1.4551915228366852E-11</v>
          </cell>
          <cell r="U56">
            <v>0</v>
          </cell>
        </row>
        <row r="57">
          <cell r="A57" t="str">
            <v>CAMACARI-BA</v>
          </cell>
          <cell r="B57">
            <v>-78610.43507388435</v>
          </cell>
          <cell r="C57">
            <v>-9826.3043842355437</v>
          </cell>
          <cell r="D57">
            <v>-9826.3043842355437</v>
          </cell>
          <cell r="E57">
            <v>-9826.3043842355437</v>
          </cell>
          <cell r="F57">
            <v>-9826.3043842355437</v>
          </cell>
          <cell r="G57">
            <v>-9826.3043842355437</v>
          </cell>
          <cell r="H57">
            <v>-9826.3043842355437</v>
          </cell>
          <cell r="I57">
            <v>-9826.3043842355437</v>
          </cell>
          <cell r="J57">
            <v>-9826.3043842355437</v>
          </cell>
          <cell r="K57">
            <v>-78610.435073884335</v>
          </cell>
          <cell r="L57">
            <v>0</v>
          </cell>
          <cell r="M57">
            <v>-78610.435073884335</v>
          </cell>
          <cell r="N57">
            <v>0</v>
          </cell>
          <cell r="O57">
            <v>0</v>
          </cell>
          <cell r="P57">
            <v>-1.4551915228366852E-11</v>
          </cell>
          <cell r="Q57">
            <v>0</v>
          </cell>
          <cell r="R57">
            <v>0</v>
          </cell>
          <cell r="S57">
            <v>0</v>
          </cell>
          <cell r="T57">
            <v>-1.4551915228366852E-11</v>
          </cell>
          <cell r="U57">
            <v>0</v>
          </cell>
        </row>
        <row r="58">
          <cell r="A58" t="str">
            <v>CANOAS-RS</v>
          </cell>
          <cell r="B58">
            <v>-78610.43507388435</v>
          </cell>
          <cell r="C58">
            <v>-9826.3043842355437</v>
          </cell>
          <cell r="D58">
            <v>-9826.3043842355437</v>
          </cell>
          <cell r="E58">
            <v>-9826.3043842355437</v>
          </cell>
          <cell r="F58">
            <v>-9826.3043842355437</v>
          </cell>
          <cell r="G58">
            <v>-9826.3043842355437</v>
          </cell>
          <cell r="H58">
            <v>0</v>
          </cell>
          <cell r="I58">
            <v>0</v>
          </cell>
          <cell r="J58">
            <v>0</v>
          </cell>
          <cell r="K58">
            <v>-49131.521921177715</v>
          </cell>
          <cell r="L58">
            <v>0</v>
          </cell>
          <cell r="M58">
            <v>-49131.521921177715</v>
          </cell>
          <cell r="N58">
            <v>-29478.913152706635</v>
          </cell>
          <cell r="O58">
            <v>0</v>
          </cell>
          <cell r="P58">
            <v>-29478.913152706635</v>
          </cell>
          <cell r="Q58">
            <v>0</v>
          </cell>
          <cell r="R58">
            <v>-29478.913152706635</v>
          </cell>
          <cell r="S58">
            <v>0</v>
          </cell>
          <cell r="T58">
            <v>-29478.913152706646</v>
          </cell>
          <cell r="U58">
            <v>-420.13</v>
          </cell>
        </row>
        <row r="59">
          <cell r="A59" t="str">
            <v>CUBATAO-SP</v>
          </cell>
          <cell r="B59">
            <v>-78610.43507388435</v>
          </cell>
          <cell r="C59">
            <v>-9826.3043842355437</v>
          </cell>
          <cell r="D59">
            <v>-9826.3043842355437</v>
          </cell>
          <cell r="E59">
            <v>-9826.3043842355437</v>
          </cell>
          <cell r="F59">
            <v>-9826.3043842355437</v>
          </cell>
          <cell r="G59">
            <v>-9826.3043842355437</v>
          </cell>
          <cell r="H59">
            <v>-9826.3043842355437</v>
          </cell>
          <cell r="I59">
            <v>-9826.3043842355437</v>
          </cell>
          <cell r="J59">
            <v>-9826.3043842355437</v>
          </cell>
          <cell r="K59">
            <v>-78610.435073884335</v>
          </cell>
          <cell r="L59">
            <v>0</v>
          </cell>
          <cell r="M59">
            <v>-78610.435073884335</v>
          </cell>
          <cell r="N59">
            <v>0</v>
          </cell>
          <cell r="O59">
            <v>0</v>
          </cell>
          <cell r="P59">
            <v>-1.4551915228366852E-11</v>
          </cell>
          <cell r="Q59">
            <v>0</v>
          </cell>
          <cell r="R59">
            <v>0</v>
          </cell>
          <cell r="S59">
            <v>0</v>
          </cell>
          <cell r="T59">
            <v>-1.4551915228366852E-11</v>
          </cell>
          <cell r="U59">
            <v>0</v>
          </cell>
        </row>
        <row r="60">
          <cell r="A60" t="str">
            <v>DUQUE DE CAXIAS-RJ</v>
          </cell>
          <cell r="B60">
            <v>-78610.43507388435</v>
          </cell>
          <cell r="C60">
            <v>-9826.3043842355437</v>
          </cell>
          <cell r="D60">
            <v>-9826.3043842355437</v>
          </cell>
          <cell r="E60">
            <v>-9826.3043842355437</v>
          </cell>
          <cell r="F60">
            <v>-9826.3043842355437</v>
          </cell>
          <cell r="G60">
            <v>-9826.3043842355437</v>
          </cell>
          <cell r="H60">
            <v>-9826.3043842355437</v>
          </cell>
          <cell r="I60">
            <v>-9826.3043842355437</v>
          </cell>
          <cell r="J60">
            <v>-9826.3043842355437</v>
          </cell>
          <cell r="K60">
            <v>-78610.435073884335</v>
          </cell>
          <cell r="L60">
            <v>0</v>
          </cell>
          <cell r="M60">
            <v>-78610.435073884335</v>
          </cell>
          <cell r="N60">
            <v>0</v>
          </cell>
          <cell r="O60">
            <v>0</v>
          </cell>
          <cell r="P60">
            <v>-1.4551915228366852E-11</v>
          </cell>
          <cell r="Q60">
            <v>0</v>
          </cell>
          <cell r="R60">
            <v>0</v>
          </cell>
          <cell r="S60">
            <v>0</v>
          </cell>
          <cell r="T60">
            <v>-1.4551915228366852E-11</v>
          </cell>
          <cell r="U60">
            <v>0</v>
          </cell>
        </row>
        <row r="61">
          <cell r="A61" t="str">
            <v>FORTALEZA-CE</v>
          </cell>
          <cell r="B61">
            <v>-78610.43507388435</v>
          </cell>
          <cell r="C61">
            <v>-9826.3043842355437</v>
          </cell>
          <cell r="D61">
            <v>-9826.3043842355437</v>
          </cell>
          <cell r="E61">
            <v>-9826.3043842355437</v>
          </cell>
          <cell r="F61">
            <v>-9826.3043842355437</v>
          </cell>
          <cell r="G61">
            <v>-9826.3043842355437</v>
          </cell>
          <cell r="H61">
            <v>-9826.3043842355437</v>
          </cell>
          <cell r="I61">
            <v>-9826.3043842355437</v>
          </cell>
          <cell r="J61">
            <v>-9826.3043842355437</v>
          </cell>
          <cell r="K61">
            <v>-78610.435073884335</v>
          </cell>
          <cell r="L61">
            <v>0</v>
          </cell>
          <cell r="M61">
            <v>-78610.435073884335</v>
          </cell>
          <cell r="N61">
            <v>0</v>
          </cell>
          <cell r="O61">
            <v>0</v>
          </cell>
          <cell r="P61">
            <v>-1.4551915228366852E-11</v>
          </cell>
          <cell r="Q61">
            <v>0</v>
          </cell>
          <cell r="R61">
            <v>0</v>
          </cell>
          <cell r="S61">
            <v>0</v>
          </cell>
          <cell r="T61">
            <v>-1.4551915228366852E-11</v>
          </cell>
          <cell r="U61">
            <v>0</v>
          </cell>
        </row>
        <row r="62">
          <cell r="A62" t="str">
            <v>GUAPIMIRIM-RJ</v>
          </cell>
          <cell r="B62">
            <v>-78610.43507388435</v>
          </cell>
          <cell r="C62">
            <v>-9826.3043842355437</v>
          </cell>
          <cell r="D62">
            <v>-9826.3043842355437</v>
          </cell>
          <cell r="E62">
            <v>-9826.3043842355437</v>
          </cell>
          <cell r="F62">
            <v>-9826.3043842355437</v>
          </cell>
          <cell r="G62">
            <v>-9826.3043842355437</v>
          </cell>
          <cell r="H62">
            <v>-9826.3043842355437</v>
          </cell>
          <cell r="I62">
            <v>-9826.3043842355437</v>
          </cell>
          <cell r="J62">
            <v>-9826.3043842355437</v>
          </cell>
          <cell r="K62">
            <v>-78610.435073884335</v>
          </cell>
          <cell r="L62">
            <v>0</v>
          </cell>
          <cell r="M62">
            <v>-78610.435073884335</v>
          </cell>
          <cell r="N62">
            <v>0</v>
          </cell>
          <cell r="O62">
            <v>0</v>
          </cell>
          <cell r="P62">
            <v>-1.4551915228366852E-11</v>
          </cell>
          <cell r="Q62">
            <v>0</v>
          </cell>
          <cell r="R62">
            <v>0</v>
          </cell>
          <cell r="S62">
            <v>0</v>
          </cell>
          <cell r="T62">
            <v>-1.4551915228366852E-11</v>
          </cell>
          <cell r="U62">
            <v>0</v>
          </cell>
        </row>
        <row r="63">
          <cell r="A63" t="str">
            <v>GUARAREMA-SP</v>
          </cell>
          <cell r="B63">
            <v>-78610.43507388435</v>
          </cell>
          <cell r="C63">
            <v>-9826.3043842355437</v>
          </cell>
          <cell r="D63">
            <v>-9826.3043842355437</v>
          </cell>
          <cell r="E63">
            <v>-9826.3043842355437</v>
          </cell>
          <cell r="F63">
            <v>-9826.3043842355437</v>
          </cell>
          <cell r="G63">
            <v>-9826.3043842355437</v>
          </cell>
          <cell r="H63">
            <v>-9826.3043842355437</v>
          </cell>
          <cell r="I63">
            <v>-9826.3043842355437</v>
          </cell>
          <cell r="J63">
            <v>-9826.3043842355437</v>
          </cell>
          <cell r="K63">
            <v>-78610.435073884335</v>
          </cell>
          <cell r="L63">
            <v>0</v>
          </cell>
          <cell r="M63">
            <v>-78610.435073884335</v>
          </cell>
          <cell r="N63">
            <v>0</v>
          </cell>
          <cell r="O63">
            <v>0</v>
          </cell>
          <cell r="P63">
            <v>-1.4551915228366852E-11</v>
          </cell>
          <cell r="Q63">
            <v>0</v>
          </cell>
          <cell r="R63">
            <v>0</v>
          </cell>
          <cell r="S63">
            <v>0</v>
          </cell>
          <cell r="T63">
            <v>-1.4551915228366852E-11</v>
          </cell>
          <cell r="U63">
            <v>0</v>
          </cell>
        </row>
        <row r="64">
          <cell r="A64" t="str">
            <v>IPOJUCA-PE</v>
          </cell>
          <cell r="B64">
            <v>-78610.43507388435</v>
          </cell>
          <cell r="C64">
            <v>-9826.3043842355437</v>
          </cell>
          <cell r="D64">
            <v>-9826.3043842355437</v>
          </cell>
          <cell r="E64">
            <v>-9826.3043842355437</v>
          </cell>
          <cell r="F64">
            <v>-9826.3043842355437</v>
          </cell>
          <cell r="G64">
            <v>-9826.3043842355437</v>
          </cell>
          <cell r="H64">
            <v>-9826.3043842355437</v>
          </cell>
          <cell r="I64">
            <v>-9826.3043842355437</v>
          </cell>
          <cell r="J64">
            <v>-9826.3043842355437</v>
          </cell>
          <cell r="K64">
            <v>-78610.435073884335</v>
          </cell>
          <cell r="L64">
            <v>0</v>
          </cell>
          <cell r="M64">
            <v>-78610.435073884335</v>
          </cell>
          <cell r="N64">
            <v>0</v>
          </cell>
          <cell r="O64">
            <v>0</v>
          </cell>
          <cell r="P64">
            <v>-1.4551915228366852E-11</v>
          </cell>
          <cell r="Q64">
            <v>0</v>
          </cell>
          <cell r="R64">
            <v>0</v>
          </cell>
          <cell r="S64">
            <v>0</v>
          </cell>
          <cell r="T64">
            <v>-1.4551915228366852E-11</v>
          </cell>
          <cell r="U64">
            <v>0</v>
          </cell>
        </row>
        <row r="65">
          <cell r="A65" t="str">
            <v>INDIAROBA-SE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A66" t="str">
            <v>ITAPEMIRIM-ES</v>
          </cell>
          <cell r="B66">
            <v>-78610.43507388435</v>
          </cell>
          <cell r="C66">
            <v>-9826.3043842355437</v>
          </cell>
          <cell r="D66">
            <v>-9826.3043842355437</v>
          </cell>
          <cell r="E66">
            <v>-9826.3043842355437</v>
          </cell>
          <cell r="F66">
            <v>-9826.3043842355437</v>
          </cell>
          <cell r="G66">
            <v>-9826.3043842355437</v>
          </cell>
          <cell r="H66">
            <v>-9826.3043842355437</v>
          </cell>
          <cell r="I66">
            <v>-9826.3043842355437</v>
          </cell>
          <cell r="J66">
            <v>-9826.3043842355437</v>
          </cell>
          <cell r="K66">
            <v>-78610.435073884335</v>
          </cell>
          <cell r="L66">
            <v>0</v>
          </cell>
          <cell r="M66">
            <v>-78610.435073884335</v>
          </cell>
          <cell r="N66">
            <v>0</v>
          </cell>
          <cell r="O66">
            <v>0</v>
          </cell>
          <cell r="P66">
            <v>-1.4551915228366852E-11</v>
          </cell>
          <cell r="Q66">
            <v>0</v>
          </cell>
          <cell r="R66">
            <v>0</v>
          </cell>
          <cell r="S66">
            <v>0</v>
          </cell>
          <cell r="T66">
            <v>-1.4551915228366852E-11</v>
          </cell>
          <cell r="U66">
            <v>0</v>
          </cell>
        </row>
        <row r="67">
          <cell r="A67" t="str">
            <v>JAPERI-RJ</v>
          </cell>
          <cell r="B67">
            <v>-78610.43507388435</v>
          </cell>
          <cell r="C67">
            <v>-9826.3043842355437</v>
          </cell>
          <cell r="D67">
            <v>-9826.3043842355437</v>
          </cell>
          <cell r="E67">
            <v>-9826.3043842355437</v>
          </cell>
          <cell r="F67">
            <v>-9826.3043842355437</v>
          </cell>
          <cell r="G67">
            <v>-9826.3043842355437</v>
          </cell>
          <cell r="H67">
            <v>-9826.3043842355437</v>
          </cell>
          <cell r="I67">
            <v>-9826.3043842355437</v>
          </cell>
          <cell r="J67">
            <v>-9826.3043842355437</v>
          </cell>
          <cell r="K67">
            <v>-78610.435073884335</v>
          </cell>
          <cell r="L67">
            <v>0</v>
          </cell>
          <cell r="M67">
            <v>-78610.435073884335</v>
          </cell>
          <cell r="N67">
            <v>0</v>
          </cell>
          <cell r="O67">
            <v>0</v>
          </cell>
          <cell r="P67">
            <v>-1.4551915228366852E-11</v>
          </cell>
          <cell r="Q67">
            <v>0</v>
          </cell>
          <cell r="R67">
            <v>0</v>
          </cell>
          <cell r="S67">
            <v>0</v>
          </cell>
          <cell r="T67">
            <v>-1.4551915228366852E-11</v>
          </cell>
          <cell r="U67">
            <v>0</v>
          </cell>
        </row>
        <row r="68">
          <cell r="A68" t="str">
            <v>JUIZ DE FORA-MG</v>
          </cell>
          <cell r="B68">
            <v>-78610.43507388435</v>
          </cell>
          <cell r="C68">
            <v>-9826.3043842355437</v>
          </cell>
          <cell r="D68">
            <v>-9826.3043842355437</v>
          </cell>
          <cell r="E68">
            <v>-9826.3043842355437</v>
          </cell>
          <cell r="F68">
            <v>-9826.3043842355437</v>
          </cell>
          <cell r="G68">
            <v>-9826.3043842355437</v>
          </cell>
          <cell r="H68">
            <v>-9826.3043842355437</v>
          </cell>
          <cell r="I68">
            <v>-9826.3043842355437</v>
          </cell>
          <cell r="J68">
            <v>-9826.3043842355437</v>
          </cell>
          <cell r="K68">
            <v>-78610.435073884335</v>
          </cell>
          <cell r="L68">
            <v>0</v>
          </cell>
          <cell r="M68">
            <v>-78610.435073884335</v>
          </cell>
          <cell r="N68">
            <v>0</v>
          </cell>
          <cell r="O68">
            <v>0</v>
          </cell>
          <cell r="P68">
            <v>-1.4551915228366852E-11</v>
          </cell>
          <cell r="Q68">
            <v>0</v>
          </cell>
          <cell r="R68">
            <v>0</v>
          </cell>
          <cell r="S68">
            <v>0</v>
          </cell>
          <cell r="T68">
            <v>-1.4551915228366852E-11</v>
          </cell>
          <cell r="U68">
            <v>0</v>
          </cell>
        </row>
        <row r="69">
          <cell r="A69" t="str">
            <v>LORENA-SP</v>
          </cell>
          <cell r="B69">
            <v>-78610.43507388435</v>
          </cell>
          <cell r="C69">
            <v>-9826.3043842355437</v>
          </cell>
          <cell r="D69">
            <v>-9826.3043842355437</v>
          </cell>
          <cell r="E69">
            <v>-9826.3043842355437</v>
          </cell>
          <cell r="F69">
            <v>-9826.3043842355437</v>
          </cell>
          <cell r="G69">
            <v>-9826.3043842355437</v>
          </cell>
          <cell r="H69">
            <v>-9826.3043842355437</v>
          </cell>
          <cell r="I69">
            <v>-9826.3043842355437</v>
          </cell>
          <cell r="J69">
            <v>-9826.3043842355437</v>
          </cell>
          <cell r="K69">
            <v>-78610.435073884335</v>
          </cell>
          <cell r="L69">
            <v>0</v>
          </cell>
          <cell r="M69">
            <v>-78610.435073884335</v>
          </cell>
          <cell r="N69">
            <v>0</v>
          </cell>
          <cell r="O69">
            <v>0</v>
          </cell>
          <cell r="P69">
            <v>-1.4551915228366852E-11</v>
          </cell>
          <cell r="Q69">
            <v>0</v>
          </cell>
          <cell r="R69">
            <v>0</v>
          </cell>
          <cell r="S69">
            <v>0</v>
          </cell>
          <cell r="T69">
            <v>-1.4551915228366852E-11</v>
          </cell>
          <cell r="U69">
            <v>0</v>
          </cell>
        </row>
        <row r="70">
          <cell r="A70" t="str">
            <v>MACAE-RJ</v>
          </cell>
          <cell r="B70">
            <v>-78610.43507388435</v>
          </cell>
          <cell r="C70">
            <v>-9826.3043842355437</v>
          </cell>
          <cell r="D70">
            <v>-9826.3043842355437</v>
          </cell>
          <cell r="E70">
            <v>-9826.3043842355437</v>
          </cell>
          <cell r="F70">
            <v>-9826.3043842355437</v>
          </cell>
          <cell r="G70">
            <v>-9826.3043842355437</v>
          </cell>
          <cell r="H70">
            <v>-9826.3043842355437</v>
          </cell>
          <cell r="I70">
            <v>-9826.3043842355437</v>
          </cell>
          <cell r="J70">
            <v>-9826.3043842355437</v>
          </cell>
          <cell r="K70">
            <v>-78610.435073884335</v>
          </cell>
          <cell r="L70">
            <v>0</v>
          </cell>
          <cell r="M70">
            <v>-78610.435073884335</v>
          </cell>
          <cell r="N70">
            <v>0</v>
          </cell>
          <cell r="O70">
            <v>0</v>
          </cell>
          <cell r="P70">
            <v>-1.4551915228366852E-11</v>
          </cell>
          <cell r="Q70">
            <v>0</v>
          </cell>
          <cell r="R70">
            <v>0</v>
          </cell>
          <cell r="S70">
            <v>0</v>
          </cell>
          <cell r="T70">
            <v>-1.4551915228366852E-11</v>
          </cell>
          <cell r="U70">
            <v>0</v>
          </cell>
        </row>
        <row r="71">
          <cell r="A71" t="str">
            <v>MANAUS-AM</v>
          </cell>
          <cell r="B71">
            <v>-78610.43507388435</v>
          </cell>
          <cell r="C71">
            <v>-9826.3043842355437</v>
          </cell>
          <cell r="D71">
            <v>-9826.3043842355437</v>
          </cell>
          <cell r="E71">
            <v>-9826.3043842355437</v>
          </cell>
          <cell r="F71">
            <v>-9826.3043842355437</v>
          </cell>
          <cell r="G71">
            <v>-9826.3043842355437</v>
          </cell>
          <cell r="H71">
            <v>-9826.3043842355437</v>
          </cell>
          <cell r="I71">
            <v>-9826.3043842355437</v>
          </cell>
          <cell r="J71">
            <v>-9826.3043842355437</v>
          </cell>
          <cell r="K71">
            <v>-78610.435073884335</v>
          </cell>
          <cell r="L71">
            <v>0</v>
          </cell>
          <cell r="M71">
            <v>-78610.435073884335</v>
          </cell>
          <cell r="N71">
            <v>0</v>
          </cell>
          <cell r="O71">
            <v>0</v>
          </cell>
          <cell r="P71">
            <v>-1.4551915228366852E-11</v>
          </cell>
          <cell r="Q71">
            <v>0</v>
          </cell>
          <cell r="R71">
            <v>0</v>
          </cell>
          <cell r="S71">
            <v>0</v>
          </cell>
          <cell r="T71">
            <v>-1.4551915228366852E-11</v>
          </cell>
          <cell r="U71">
            <v>0</v>
          </cell>
        </row>
        <row r="72">
          <cell r="A72" t="str">
            <v>MAUA-SP</v>
          </cell>
          <cell r="B72">
            <v>-78610.43507388435</v>
          </cell>
          <cell r="C72">
            <v>-9826.3043842355437</v>
          </cell>
          <cell r="D72">
            <v>-9826.3043842355437</v>
          </cell>
          <cell r="E72">
            <v>-9826.3043842355437</v>
          </cell>
          <cell r="F72">
            <v>-9826.3043842355437</v>
          </cell>
          <cell r="G72">
            <v>-9826.3043842355437</v>
          </cell>
          <cell r="H72">
            <v>-9826.3043842355437</v>
          </cell>
          <cell r="I72">
            <v>-9826.3043842355437</v>
          </cell>
          <cell r="J72">
            <v>-9826.3043842355437</v>
          </cell>
          <cell r="K72">
            <v>-78610.435073884335</v>
          </cell>
          <cell r="L72">
            <v>0</v>
          </cell>
          <cell r="M72">
            <v>-78610.435073884335</v>
          </cell>
          <cell r="N72">
            <v>0</v>
          </cell>
          <cell r="O72">
            <v>0</v>
          </cell>
          <cell r="P72">
            <v>-1.4551915228366852E-11</v>
          </cell>
          <cell r="Q72">
            <v>0</v>
          </cell>
          <cell r="R72">
            <v>0</v>
          </cell>
          <cell r="S72">
            <v>0</v>
          </cell>
          <cell r="T72">
            <v>-1.4551915228366852E-11</v>
          </cell>
          <cell r="U72">
            <v>0</v>
          </cell>
        </row>
        <row r="73">
          <cell r="A73" t="str">
            <v>OSORIO-RS</v>
          </cell>
          <cell r="B73">
            <v>-78610.43507388435</v>
          </cell>
          <cell r="C73">
            <v>-9826.3043842355437</v>
          </cell>
          <cell r="D73">
            <v>-9826.3043842355437</v>
          </cell>
          <cell r="E73">
            <v>-9826.3043842355437</v>
          </cell>
          <cell r="F73">
            <v>-9826.3043842355437</v>
          </cell>
          <cell r="G73">
            <v>-9826.3043842355437</v>
          </cell>
          <cell r="H73">
            <v>-9826.3043842355437</v>
          </cell>
          <cell r="I73">
            <v>-9826.3043842355437</v>
          </cell>
          <cell r="J73">
            <v>-9826.3043842355437</v>
          </cell>
          <cell r="K73">
            <v>-78610.435073884335</v>
          </cell>
          <cell r="L73">
            <v>0</v>
          </cell>
          <cell r="M73">
            <v>-78610.435073884335</v>
          </cell>
          <cell r="N73">
            <v>0</v>
          </cell>
          <cell r="O73">
            <v>0</v>
          </cell>
          <cell r="P73">
            <v>-1.4551915228366852E-11</v>
          </cell>
          <cell r="Q73">
            <v>0</v>
          </cell>
          <cell r="R73">
            <v>0</v>
          </cell>
          <cell r="S73">
            <v>0</v>
          </cell>
          <cell r="T73">
            <v>-1.4551915228366852E-11</v>
          </cell>
          <cell r="U73">
            <v>0</v>
          </cell>
        </row>
        <row r="74">
          <cell r="A74" t="str">
            <v>PARACAMBI-RJ</v>
          </cell>
          <cell r="B74">
            <v>-78610.43507388435</v>
          </cell>
          <cell r="C74">
            <v>-9826.3043842355437</v>
          </cell>
          <cell r="D74">
            <v>-9826.3043842355437</v>
          </cell>
          <cell r="E74">
            <v>-9826.3043842355437</v>
          </cell>
          <cell r="F74">
            <v>-9826.3043842355437</v>
          </cell>
          <cell r="G74">
            <v>-9826.3043842355437</v>
          </cell>
          <cell r="H74">
            <v>-9826.3043842355437</v>
          </cell>
          <cell r="I74">
            <v>-9826.3043842355437</v>
          </cell>
          <cell r="J74">
            <v>-9826.3043842355437</v>
          </cell>
          <cell r="K74">
            <v>-78610.435073884335</v>
          </cell>
          <cell r="L74">
            <v>0</v>
          </cell>
          <cell r="M74">
            <v>-78610.435073884335</v>
          </cell>
          <cell r="N74">
            <v>0</v>
          </cell>
          <cell r="O74">
            <v>0</v>
          </cell>
          <cell r="P74">
            <v>-1.4551915228366852E-11</v>
          </cell>
          <cell r="Q74">
            <v>0</v>
          </cell>
          <cell r="R74">
            <v>0</v>
          </cell>
          <cell r="S74">
            <v>0</v>
          </cell>
          <cell r="T74">
            <v>-1.4551915228366852E-11</v>
          </cell>
          <cell r="U74">
            <v>0</v>
          </cell>
        </row>
        <row r="75">
          <cell r="A75" t="str">
            <v>PIRAI-RJ</v>
          </cell>
          <cell r="B75">
            <v>-78610.43507388435</v>
          </cell>
          <cell r="C75">
            <v>-9826.3043842355437</v>
          </cell>
          <cell r="D75">
            <v>-9826.3043842355437</v>
          </cell>
          <cell r="E75">
            <v>-9826.3043842355437</v>
          </cell>
          <cell r="F75">
            <v>-9826.3043842355437</v>
          </cell>
          <cell r="G75">
            <v>-9826.3043842355437</v>
          </cell>
          <cell r="H75">
            <v>-9826.3043842355437</v>
          </cell>
          <cell r="I75">
            <v>-9826.3043842355437</v>
          </cell>
          <cell r="J75">
            <v>-9826.3043842355437</v>
          </cell>
          <cell r="K75">
            <v>-78610.435073884335</v>
          </cell>
          <cell r="L75">
            <v>0</v>
          </cell>
          <cell r="M75">
            <v>-78610.435073884335</v>
          </cell>
          <cell r="N75">
            <v>0</v>
          </cell>
          <cell r="O75">
            <v>0</v>
          </cell>
          <cell r="P75">
            <v>-1.4551915228366852E-11</v>
          </cell>
          <cell r="Q75">
            <v>0</v>
          </cell>
          <cell r="R75">
            <v>0</v>
          </cell>
          <cell r="S75">
            <v>0</v>
          </cell>
          <cell r="T75">
            <v>-1.4551915228366852E-11</v>
          </cell>
          <cell r="U75">
            <v>0</v>
          </cell>
        </row>
        <row r="76">
          <cell r="A76" t="str">
            <v>SAO BERNARDO DO CAMPO-SP</v>
          </cell>
          <cell r="B76">
            <v>-78610.43507388435</v>
          </cell>
          <cell r="C76">
            <v>-9826.3043842355437</v>
          </cell>
          <cell r="D76">
            <v>-9826.3043842355437</v>
          </cell>
          <cell r="E76">
            <v>-9826.3043842355437</v>
          </cell>
          <cell r="F76">
            <v>-9826.3043842355437</v>
          </cell>
          <cell r="G76">
            <v>-9826.3043842355437</v>
          </cell>
          <cell r="H76">
            <v>-9826.3043842355437</v>
          </cell>
          <cell r="I76">
            <v>-9826.3043842355437</v>
          </cell>
          <cell r="J76">
            <v>-9826.3043842355437</v>
          </cell>
          <cell r="K76">
            <v>-78610.435073884335</v>
          </cell>
          <cell r="L76">
            <v>0</v>
          </cell>
          <cell r="M76">
            <v>-78610.435073884335</v>
          </cell>
          <cell r="N76">
            <v>0</v>
          </cell>
          <cell r="O76">
            <v>0</v>
          </cell>
          <cell r="P76">
            <v>-1.4551915228366852E-11</v>
          </cell>
          <cell r="Q76">
            <v>0</v>
          </cell>
          <cell r="R76">
            <v>0</v>
          </cell>
          <cell r="S76">
            <v>0</v>
          </cell>
          <cell r="T76">
            <v>-1.4551915228366852E-11</v>
          </cell>
          <cell r="U76">
            <v>0</v>
          </cell>
        </row>
        <row r="77">
          <cell r="A77" t="str">
            <v>SAO BRAS DO SUACUI-MG</v>
          </cell>
          <cell r="B77">
            <v>-78610.43507388435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-78610.43507388435</v>
          </cell>
          <cell r="M77">
            <v>-78610.43507388435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A78" t="str">
            <v>SAO JOSE DOS CAMPOS-SP</v>
          </cell>
          <cell r="B78">
            <v>-78610.43507388435</v>
          </cell>
          <cell r="C78">
            <v>-9826.3043842355437</v>
          </cell>
          <cell r="D78">
            <v>-9826.3043842355437</v>
          </cell>
          <cell r="E78">
            <v>-9826.3043842355437</v>
          </cell>
          <cell r="F78">
            <v>-9826.3043842355437</v>
          </cell>
          <cell r="G78">
            <v>-9826.3043842355437</v>
          </cell>
          <cell r="H78">
            <v>-9826.3043842355437</v>
          </cell>
          <cell r="I78">
            <v>-9826.3043842355437</v>
          </cell>
          <cell r="J78">
            <v>-9826.3043842355437</v>
          </cell>
          <cell r="K78">
            <v>-78610.435073884335</v>
          </cell>
          <cell r="L78">
            <v>0</v>
          </cell>
          <cell r="M78">
            <v>-78610.435073884335</v>
          </cell>
          <cell r="N78">
            <v>0</v>
          </cell>
          <cell r="O78">
            <v>0</v>
          </cell>
          <cell r="P78">
            <v>-1.4551915228366852E-11</v>
          </cell>
          <cell r="Q78">
            <v>0</v>
          </cell>
          <cell r="R78">
            <v>0</v>
          </cell>
          <cell r="S78">
            <v>0</v>
          </cell>
          <cell r="T78">
            <v>-1.4551915228366852E-11</v>
          </cell>
          <cell r="U78">
            <v>0</v>
          </cell>
        </row>
        <row r="79">
          <cell r="A79" t="str">
            <v>SERRA-ES</v>
          </cell>
          <cell r="B79">
            <v>-78610.43507388435</v>
          </cell>
          <cell r="C79">
            <v>-9826.3043842355437</v>
          </cell>
          <cell r="D79">
            <v>-9826.3043842355437</v>
          </cell>
          <cell r="E79">
            <v>-9826.3043842355437</v>
          </cell>
          <cell r="F79">
            <v>-9826.3043842355437</v>
          </cell>
          <cell r="G79">
            <v>-9826.3043842355437</v>
          </cell>
          <cell r="H79">
            <v>-9826.3043842355437</v>
          </cell>
          <cell r="I79">
            <v>-9826.3043842355437</v>
          </cell>
          <cell r="J79">
            <v>-9826.3043842355437</v>
          </cell>
          <cell r="K79">
            <v>-78610.435073884335</v>
          </cell>
          <cell r="L79">
            <v>0</v>
          </cell>
          <cell r="M79">
            <v>-78610.435073884335</v>
          </cell>
          <cell r="N79">
            <v>0</v>
          </cell>
          <cell r="O79">
            <v>0</v>
          </cell>
          <cell r="P79">
            <v>-1.4551915228366852E-11</v>
          </cell>
          <cell r="Q79">
            <v>0</v>
          </cell>
          <cell r="R79">
            <v>0</v>
          </cell>
          <cell r="S79">
            <v>0</v>
          </cell>
          <cell r="T79">
            <v>-1.4551915228366852E-11</v>
          </cell>
          <cell r="U79">
            <v>0</v>
          </cell>
        </row>
        <row r="80">
          <cell r="A80" t="str">
            <v>SILVEIRAS-SP</v>
          </cell>
          <cell r="B80">
            <v>-78610.43507388435</v>
          </cell>
          <cell r="C80">
            <v>-9826.3043842355437</v>
          </cell>
          <cell r="D80">
            <v>-9826.3043842355437</v>
          </cell>
          <cell r="E80">
            <v>-9826.3043842355437</v>
          </cell>
          <cell r="F80">
            <v>-9826.3043842355437</v>
          </cell>
          <cell r="G80">
            <v>-9826.3043842355437</v>
          </cell>
          <cell r="H80">
            <v>-9826.3043842355437</v>
          </cell>
          <cell r="I80">
            <v>-9826.3043842355437</v>
          </cell>
          <cell r="J80">
            <v>-9826.3043842355437</v>
          </cell>
          <cell r="K80">
            <v>-78610.435073884335</v>
          </cell>
          <cell r="L80">
            <v>0</v>
          </cell>
          <cell r="M80">
            <v>-78610.435073884335</v>
          </cell>
          <cell r="N80">
            <v>0</v>
          </cell>
          <cell r="O80">
            <v>0</v>
          </cell>
          <cell r="P80">
            <v>-1.4551915228366852E-11</v>
          </cell>
          <cell r="Q80">
            <v>0</v>
          </cell>
          <cell r="R80">
            <v>0</v>
          </cell>
          <cell r="S80">
            <v>0</v>
          </cell>
          <cell r="T80">
            <v>-1.4551915228366852E-11</v>
          </cell>
          <cell r="U80">
            <v>0</v>
          </cell>
        </row>
        <row r="81">
          <cell r="A81" t="str">
            <v>SUZANO-SP</v>
          </cell>
          <cell r="B81">
            <v>-78610.43507388435</v>
          </cell>
          <cell r="C81">
            <v>-9826.3043842355437</v>
          </cell>
          <cell r="D81">
            <v>-9826.3043842355437</v>
          </cell>
          <cell r="E81">
            <v>-9826.3043842355437</v>
          </cell>
          <cell r="F81">
            <v>-9826.3043842355437</v>
          </cell>
          <cell r="G81">
            <v>-9826.3043842355437</v>
          </cell>
          <cell r="H81">
            <v>-9826.3043842355437</v>
          </cell>
          <cell r="I81">
            <v>-9826.3043842355437</v>
          </cell>
          <cell r="J81">
            <v>-9826.3043842355437</v>
          </cell>
          <cell r="K81">
            <v>-78610.435073884335</v>
          </cell>
          <cell r="L81">
            <v>0</v>
          </cell>
          <cell r="M81">
            <v>-78610.435073884335</v>
          </cell>
          <cell r="N81">
            <v>0</v>
          </cell>
          <cell r="O81">
            <v>0</v>
          </cell>
          <cell r="P81">
            <v>-1.4551915228366852E-11</v>
          </cell>
          <cell r="Q81">
            <v>0</v>
          </cell>
          <cell r="R81">
            <v>0</v>
          </cell>
          <cell r="S81">
            <v>0</v>
          </cell>
          <cell r="T81">
            <v>-1.4551915228366852E-11</v>
          </cell>
          <cell r="U81">
            <v>0</v>
          </cell>
        </row>
        <row r="82">
          <cell r="A82" t="str">
            <v>TAUBATE-SP</v>
          </cell>
          <cell r="B82">
            <v>-78610.43507388435</v>
          </cell>
          <cell r="C82">
            <v>-9826.3043842355437</v>
          </cell>
          <cell r="D82">
            <v>-9826.3043842355437</v>
          </cell>
          <cell r="E82">
            <v>-9826.3043842355437</v>
          </cell>
          <cell r="F82">
            <v>-9826.3043842355437</v>
          </cell>
          <cell r="G82">
            <v>-9826.3043842355437</v>
          </cell>
          <cell r="H82">
            <v>-9826.3043842355437</v>
          </cell>
          <cell r="I82">
            <v>-9826.3043842355437</v>
          </cell>
          <cell r="J82">
            <v>-9826.3043842355437</v>
          </cell>
          <cell r="K82">
            <v>-78610.435073884335</v>
          </cell>
          <cell r="L82">
            <v>0</v>
          </cell>
          <cell r="M82">
            <v>-78610.435073884335</v>
          </cell>
          <cell r="N82">
            <v>0</v>
          </cell>
          <cell r="O82">
            <v>0</v>
          </cell>
          <cell r="P82">
            <v>-1.4551915228366852E-11</v>
          </cell>
          <cell r="Q82">
            <v>0</v>
          </cell>
          <cell r="R82">
            <v>0</v>
          </cell>
          <cell r="S82">
            <v>0</v>
          </cell>
          <cell r="T82">
            <v>-1.4551915228366852E-11</v>
          </cell>
          <cell r="U82">
            <v>0</v>
          </cell>
        </row>
        <row r="83">
          <cell r="A83" t="str">
            <v>VIANA-ES</v>
          </cell>
          <cell r="B83">
            <v>-78610.43507388435</v>
          </cell>
          <cell r="C83">
            <v>-9826.3043842355437</v>
          </cell>
          <cell r="D83">
            <v>-9826.3043842355437</v>
          </cell>
          <cell r="E83">
            <v>-9826.3043842355437</v>
          </cell>
          <cell r="F83">
            <v>-9826.3043842355437</v>
          </cell>
          <cell r="G83">
            <v>-9826.3043842355437</v>
          </cell>
          <cell r="H83">
            <v>-9826.3043842355437</v>
          </cell>
          <cell r="I83">
            <v>-9826.3043842355437</v>
          </cell>
          <cell r="J83">
            <v>-9826.3043842355437</v>
          </cell>
          <cell r="K83">
            <v>-78610.435073884335</v>
          </cell>
          <cell r="L83">
            <v>0</v>
          </cell>
          <cell r="M83">
            <v>-78610.435073884335</v>
          </cell>
          <cell r="N83">
            <v>0</v>
          </cell>
          <cell r="O83">
            <v>0</v>
          </cell>
          <cell r="P83">
            <v>-1.4551915228366852E-11</v>
          </cell>
          <cell r="Q83">
            <v>0</v>
          </cell>
          <cell r="R83">
            <v>0</v>
          </cell>
          <cell r="S83">
            <v>0</v>
          </cell>
          <cell r="T83">
            <v>-1.4551915228366852E-11</v>
          </cell>
          <cell r="U83">
            <v>0</v>
          </cell>
        </row>
        <row r="84">
          <cell r="A84" t="str">
            <v>VITORIA-ES</v>
          </cell>
          <cell r="B84">
            <v>-78610.43507388435</v>
          </cell>
          <cell r="C84">
            <v>-9826.3043842355437</v>
          </cell>
          <cell r="D84">
            <v>-9826.3043842355437</v>
          </cell>
          <cell r="E84">
            <v>-9826.3043842355437</v>
          </cell>
          <cell r="F84">
            <v>-9826.3043842355437</v>
          </cell>
          <cell r="G84">
            <v>-9826.3043842355437</v>
          </cell>
          <cell r="H84">
            <v>-9826.3043842355437</v>
          </cell>
          <cell r="I84">
            <v>-9826.3043842355437</v>
          </cell>
          <cell r="J84">
            <v>-9826.3043842355437</v>
          </cell>
          <cell r="K84">
            <v>-78610.435073884335</v>
          </cell>
          <cell r="L84">
            <v>0</v>
          </cell>
          <cell r="M84">
            <v>-78610.435073884335</v>
          </cell>
          <cell r="N84">
            <v>0</v>
          </cell>
          <cell r="O84">
            <v>0</v>
          </cell>
          <cell r="P84">
            <v>-1.4551915228366852E-11</v>
          </cell>
          <cell r="Q84">
            <v>0</v>
          </cell>
          <cell r="R84">
            <v>0</v>
          </cell>
          <cell r="S84">
            <v>0</v>
          </cell>
          <cell r="T84">
            <v>-1.4551915228366852E-11</v>
          </cell>
          <cell r="U84">
            <v>0</v>
          </cell>
        </row>
        <row r="85">
          <cell r="A85" t="str">
            <v>ESTANCIA-SE</v>
          </cell>
          <cell r="B85">
            <v>-78410.71345104088</v>
          </cell>
          <cell r="C85">
            <v>-9801.3391813801099</v>
          </cell>
          <cell r="D85">
            <v>-9801.3391813801099</v>
          </cell>
          <cell r="E85">
            <v>-9801.3391813801099</v>
          </cell>
          <cell r="F85">
            <v>-9801.3391813801099</v>
          </cell>
          <cell r="G85">
            <v>-9801.3391813801099</v>
          </cell>
          <cell r="H85">
            <v>-9801.3391813801099</v>
          </cell>
          <cell r="I85">
            <v>-9801.3391813801099</v>
          </cell>
          <cell r="J85">
            <v>-9801.3391813801099</v>
          </cell>
          <cell r="K85">
            <v>-78410.713451040894</v>
          </cell>
          <cell r="L85">
            <v>0</v>
          </cell>
          <cell r="M85">
            <v>-78410.713451040894</v>
          </cell>
          <cell r="N85">
            <v>0</v>
          </cell>
          <cell r="O85">
            <v>0</v>
          </cell>
          <cell r="P85">
            <v>1.4551915228366852E-11</v>
          </cell>
          <cell r="Q85">
            <v>0</v>
          </cell>
          <cell r="R85">
            <v>0</v>
          </cell>
          <cell r="S85">
            <v>0</v>
          </cell>
          <cell r="T85">
            <v>1.4551915228366852E-11</v>
          </cell>
          <cell r="U85">
            <v>0</v>
          </cell>
        </row>
        <row r="86">
          <cell r="A86" t="str">
            <v>GOIANA-PE</v>
          </cell>
          <cell r="B86">
            <v>-78410.71345104088</v>
          </cell>
          <cell r="C86">
            <v>-9801.3391813801099</v>
          </cell>
          <cell r="D86">
            <v>-9801.3391813801099</v>
          </cell>
          <cell r="E86">
            <v>-9801.3391813801099</v>
          </cell>
          <cell r="F86">
            <v>-9801.3391813801099</v>
          </cell>
          <cell r="G86">
            <v>-9801.3391813801099</v>
          </cell>
          <cell r="H86">
            <v>-9801.3391813801099</v>
          </cell>
          <cell r="I86">
            <v>-9801.3391813801099</v>
          </cell>
          <cell r="J86">
            <v>-9801.3391813801099</v>
          </cell>
          <cell r="K86">
            <v>-78410.713451040894</v>
          </cell>
          <cell r="L86">
            <v>0</v>
          </cell>
          <cell r="M86">
            <v>-78410.713451040894</v>
          </cell>
          <cell r="N86">
            <v>0</v>
          </cell>
          <cell r="O86">
            <v>0</v>
          </cell>
          <cell r="P86">
            <v>1.4551915228366852E-11</v>
          </cell>
          <cell r="Q86">
            <v>0</v>
          </cell>
          <cell r="R86">
            <v>0</v>
          </cell>
          <cell r="S86">
            <v>0</v>
          </cell>
          <cell r="T86">
            <v>1.4551915228366852E-11</v>
          </cell>
          <cell r="U86">
            <v>0</v>
          </cell>
        </row>
        <row r="87">
          <cell r="A87" t="str">
            <v>IGARASSU-PE</v>
          </cell>
          <cell r="B87">
            <v>-78410.71345104088</v>
          </cell>
          <cell r="C87">
            <v>-9801.3391813801099</v>
          </cell>
          <cell r="D87">
            <v>-9801.3391813801099</v>
          </cell>
          <cell r="E87">
            <v>-9801.3391813801099</v>
          </cell>
          <cell r="F87">
            <v>-9801.3391813801099</v>
          </cell>
          <cell r="G87">
            <v>-9801.3391813801099</v>
          </cell>
          <cell r="H87">
            <v>-9801.3391813801099</v>
          </cell>
          <cell r="I87">
            <v>-9801.3391813801099</v>
          </cell>
          <cell r="J87">
            <v>-9801.3391813801099</v>
          </cell>
          <cell r="K87">
            <v>-78410.713451040894</v>
          </cell>
          <cell r="L87">
            <v>0</v>
          </cell>
          <cell r="M87">
            <v>-78410.713451040894</v>
          </cell>
          <cell r="N87">
            <v>0</v>
          </cell>
          <cell r="O87">
            <v>0</v>
          </cell>
          <cell r="P87">
            <v>1.4551915228366852E-11</v>
          </cell>
          <cell r="Q87">
            <v>0</v>
          </cell>
          <cell r="R87">
            <v>0</v>
          </cell>
          <cell r="S87">
            <v>0</v>
          </cell>
          <cell r="T87">
            <v>1.4551915228366852E-11</v>
          </cell>
          <cell r="U87">
            <v>0</v>
          </cell>
        </row>
        <row r="88">
          <cell r="A88" t="str">
            <v>JABOATAO DOS GUARARAPES-PE</v>
          </cell>
          <cell r="B88">
            <v>-78410.71345104088</v>
          </cell>
          <cell r="C88">
            <v>-9801.3391813801099</v>
          </cell>
          <cell r="D88">
            <v>-9801.3391813801099</v>
          </cell>
          <cell r="E88">
            <v>-9801.3391813801099</v>
          </cell>
          <cell r="F88">
            <v>-9801.3391813801099</v>
          </cell>
          <cell r="G88">
            <v>-9801.3391813801099</v>
          </cell>
          <cell r="H88">
            <v>-9801.3391813801099</v>
          </cell>
          <cell r="I88">
            <v>-9801.3391813801099</v>
          </cell>
          <cell r="J88">
            <v>-9801.3391813801099</v>
          </cell>
          <cell r="K88">
            <v>-78410.713451040894</v>
          </cell>
          <cell r="L88">
            <v>0</v>
          </cell>
          <cell r="M88">
            <v>-78410.713451040894</v>
          </cell>
          <cell r="N88">
            <v>0</v>
          </cell>
          <cell r="O88">
            <v>0</v>
          </cell>
          <cell r="P88">
            <v>1.4551915228366852E-11</v>
          </cell>
          <cell r="Q88">
            <v>0</v>
          </cell>
          <cell r="R88">
            <v>0</v>
          </cell>
          <cell r="S88">
            <v>0</v>
          </cell>
          <cell r="T88">
            <v>1.4551915228366852E-11</v>
          </cell>
          <cell r="U88">
            <v>0</v>
          </cell>
        </row>
        <row r="89">
          <cell r="A89" t="str">
            <v>LARANJEIRAS-SE</v>
          </cell>
          <cell r="B89">
            <v>-78410.71345104088</v>
          </cell>
          <cell r="C89">
            <v>-9801.3391813801099</v>
          </cell>
          <cell r="D89">
            <v>-9801.3391813801099</v>
          </cell>
          <cell r="E89">
            <v>-9801.3391813801099</v>
          </cell>
          <cell r="F89">
            <v>-9801.3391813801099</v>
          </cell>
          <cell r="G89">
            <v>-9801.3391813801099</v>
          </cell>
          <cell r="H89">
            <v>-9801.3391813801099</v>
          </cell>
          <cell r="I89">
            <v>-9801.3391813801099</v>
          </cell>
          <cell r="J89">
            <v>-9801.3391813801099</v>
          </cell>
          <cell r="K89">
            <v>-78410.713451040894</v>
          </cell>
          <cell r="L89">
            <v>0</v>
          </cell>
          <cell r="M89">
            <v>-78410.713451040894</v>
          </cell>
          <cell r="N89">
            <v>0</v>
          </cell>
          <cell r="O89">
            <v>0</v>
          </cell>
          <cell r="P89">
            <v>1.4551915228366852E-11</v>
          </cell>
          <cell r="Q89">
            <v>0</v>
          </cell>
          <cell r="R89">
            <v>0</v>
          </cell>
          <cell r="S89">
            <v>0</v>
          </cell>
          <cell r="T89">
            <v>1.4551915228366852E-11</v>
          </cell>
          <cell r="U89">
            <v>0</v>
          </cell>
        </row>
        <row r="90">
          <cell r="A90" t="str">
            <v>MACAIBA-RN</v>
          </cell>
          <cell r="B90">
            <v>-78410.71345104088</v>
          </cell>
          <cell r="C90">
            <v>-9801.3391813801099</v>
          </cell>
          <cell r="D90">
            <v>-9801.3391813801099</v>
          </cell>
          <cell r="E90">
            <v>-9801.3391813801099</v>
          </cell>
          <cell r="F90">
            <v>-9801.3391813801099</v>
          </cell>
          <cell r="G90">
            <v>-9801.3391813801099</v>
          </cell>
          <cell r="H90">
            <v>-9801.3391813801099</v>
          </cell>
          <cell r="I90">
            <v>-9801.3391813801099</v>
          </cell>
          <cell r="J90">
            <v>-9801.3391813801099</v>
          </cell>
          <cell r="K90">
            <v>-78410.713451040894</v>
          </cell>
          <cell r="L90">
            <v>0</v>
          </cell>
          <cell r="M90">
            <v>-78410.713451040894</v>
          </cell>
          <cell r="N90">
            <v>0</v>
          </cell>
          <cell r="O90">
            <v>0</v>
          </cell>
          <cell r="P90">
            <v>1.4551915228366852E-11</v>
          </cell>
          <cell r="Q90">
            <v>0</v>
          </cell>
          <cell r="R90">
            <v>0</v>
          </cell>
          <cell r="S90">
            <v>0</v>
          </cell>
          <cell r="T90">
            <v>1.4551915228366852E-11</v>
          </cell>
          <cell r="U90">
            <v>0</v>
          </cell>
        </row>
        <row r="91">
          <cell r="A91" t="str">
            <v>MAMANGUAPE-PB</v>
          </cell>
          <cell r="B91">
            <v>-78410.71345104088</v>
          </cell>
          <cell r="C91">
            <v>-9801.3391813801099</v>
          </cell>
          <cell r="D91">
            <v>-9801.3391813801099</v>
          </cell>
          <cell r="E91">
            <v>-9801.3391813801099</v>
          </cell>
          <cell r="F91">
            <v>-9801.3391813801099</v>
          </cell>
          <cell r="G91">
            <v>-9801.3391813801099</v>
          </cell>
          <cell r="H91">
            <v>-9801.3391813801099</v>
          </cell>
          <cell r="I91">
            <v>-9801.3391813801099</v>
          </cell>
          <cell r="J91">
            <v>-9801.3391813801099</v>
          </cell>
          <cell r="K91">
            <v>-78410.713451040894</v>
          </cell>
          <cell r="L91">
            <v>0</v>
          </cell>
          <cell r="M91">
            <v>-78410.713451040894</v>
          </cell>
          <cell r="N91">
            <v>0</v>
          </cell>
          <cell r="O91">
            <v>0</v>
          </cell>
          <cell r="P91">
            <v>1.4551915228366852E-11</v>
          </cell>
          <cell r="Q91">
            <v>0</v>
          </cell>
          <cell r="R91">
            <v>0</v>
          </cell>
          <cell r="S91">
            <v>0</v>
          </cell>
          <cell r="T91">
            <v>1.4551915228366852E-11</v>
          </cell>
          <cell r="U91">
            <v>0</v>
          </cell>
        </row>
        <row r="92">
          <cell r="A92" t="str">
            <v>PEDRAS DE FOGO-PB</v>
          </cell>
          <cell r="B92">
            <v>-78410.71345104088</v>
          </cell>
          <cell r="C92">
            <v>-9801.3391813801099</v>
          </cell>
          <cell r="D92">
            <v>-9801.3391813801099</v>
          </cell>
          <cell r="E92">
            <v>-9801.3391813801099</v>
          </cell>
          <cell r="F92">
            <v>-9801.3391813801099</v>
          </cell>
          <cell r="G92">
            <v>-9801.3391813801099</v>
          </cell>
          <cell r="H92">
            <v>-9801.3391813801099</v>
          </cell>
          <cell r="I92">
            <v>-9801.3391813801099</v>
          </cell>
          <cell r="J92">
            <v>-9801.3391813801099</v>
          </cell>
          <cell r="K92">
            <v>-78410.713451040894</v>
          </cell>
          <cell r="L92">
            <v>0</v>
          </cell>
          <cell r="M92">
            <v>-78410.713451040894</v>
          </cell>
          <cell r="N92">
            <v>0</v>
          </cell>
          <cell r="O92">
            <v>0</v>
          </cell>
          <cell r="P92">
            <v>1.4551915228366852E-11</v>
          </cell>
          <cell r="Q92">
            <v>0</v>
          </cell>
          <cell r="R92">
            <v>0</v>
          </cell>
          <cell r="S92">
            <v>0</v>
          </cell>
          <cell r="T92">
            <v>1.4551915228366852E-11</v>
          </cell>
          <cell r="U92">
            <v>0</v>
          </cell>
        </row>
        <row r="93">
          <cell r="A93" t="str">
            <v>PENEDO-AL</v>
          </cell>
          <cell r="B93">
            <v>-78410.71345104088</v>
          </cell>
          <cell r="C93">
            <v>-9801.3391813801099</v>
          </cell>
          <cell r="D93">
            <v>-9801.3391813801099</v>
          </cell>
          <cell r="E93">
            <v>-9801.3391813801099</v>
          </cell>
          <cell r="F93">
            <v>-9801.3391813801099</v>
          </cell>
          <cell r="G93">
            <v>-9801.3391813801099</v>
          </cell>
          <cell r="H93">
            <v>-9801.3391813801099</v>
          </cell>
          <cell r="I93">
            <v>-9801.3391813801099</v>
          </cell>
          <cell r="J93">
            <v>-9801.3391813801099</v>
          </cell>
          <cell r="K93">
            <v>-78410.713451040894</v>
          </cell>
          <cell r="L93">
            <v>0</v>
          </cell>
          <cell r="M93">
            <v>-78410.713451040894</v>
          </cell>
          <cell r="N93">
            <v>0</v>
          </cell>
          <cell r="O93">
            <v>0</v>
          </cell>
          <cell r="P93">
            <v>1.4551915228366852E-11</v>
          </cell>
          <cell r="Q93">
            <v>0</v>
          </cell>
          <cell r="R93">
            <v>0</v>
          </cell>
          <cell r="S93">
            <v>0</v>
          </cell>
          <cell r="T93">
            <v>1.4551915228366852E-11</v>
          </cell>
          <cell r="U93">
            <v>0</v>
          </cell>
        </row>
        <row r="94">
          <cell r="A94" t="str">
            <v>RIO LARGO-AL</v>
          </cell>
          <cell r="B94">
            <v>-78410.71345104088</v>
          </cell>
          <cell r="C94">
            <v>-9801.3391813801099</v>
          </cell>
          <cell r="D94">
            <v>-9801.3391813801099</v>
          </cell>
          <cell r="E94">
            <v>-9801.3391813801099</v>
          </cell>
          <cell r="F94">
            <v>-9801.3391813801099</v>
          </cell>
          <cell r="G94">
            <v>-9801.3391813801099</v>
          </cell>
          <cell r="H94">
            <v>-9801.3391813801099</v>
          </cell>
          <cell r="I94">
            <v>-9801.3391813801099</v>
          </cell>
          <cell r="J94">
            <v>-9801.3391813801099</v>
          </cell>
          <cell r="K94">
            <v>-78410.713451040894</v>
          </cell>
          <cell r="L94">
            <v>0</v>
          </cell>
          <cell r="M94">
            <v>-78410.713451040894</v>
          </cell>
          <cell r="N94">
            <v>0</v>
          </cell>
          <cell r="O94">
            <v>0</v>
          </cell>
          <cell r="P94">
            <v>1.4551915228366852E-11</v>
          </cell>
          <cell r="Q94">
            <v>0</v>
          </cell>
          <cell r="R94">
            <v>0</v>
          </cell>
          <cell r="S94">
            <v>0</v>
          </cell>
          <cell r="T94">
            <v>1.4551915228366852E-11</v>
          </cell>
          <cell r="U94">
            <v>0</v>
          </cell>
        </row>
        <row r="95">
          <cell r="A95" t="str">
            <v>ROSARIO DO CATETE-SE</v>
          </cell>
          <cell r="B95">
            <v>-78410.71345104088</v>
          </cell>
          <cell r="C95">
            <v>-9801.3391813801099</v>
          </cell>
          <cell r="D95">
            <v>-9801.3391813801099</v>
          </cell>
          <cell r="E95">
            <v>-9801.3391813801099</v>
          </cell>
          <cell r="F95">
            <v>-9801.3391813801099</v>
          </cell>
          <cell r="G95">
            <v>-9801.3391813801099</v>
          </cell>
          <cell r="H95">
            <v>-9801.3391813801099</v>
          </cell>
          <cell r="I95">
            <v>-9801.3391813801099</v>
          </cell>
          <cell r="J95">
            <v>-9801.3391813801099</v>
          </cell>
          <cell r="K95">
            <v>-78410.713451040894</v>
          </cell>
          <cell r="L95">
            <v>0</v>
          </cell>
          <cell r="M95">
            <v>-78410.713451040894</v>
          </cell>
          <cell r="N95">
            <v>0</v>
          </cell>
          <cell r="O95">
            <v>0</v>
          </cell>
          <cell r="P95">
            <v>1.4551915228366852E-11</v>
          </cell>
          <cell r="Q95">
            <v>0</v>
          </cell>
          <cell r="R95">
            <v>0</v>
          </cell>
          <cell r="S95">
            <v>0</v>
          </cell>
          <cell r="T95">
            <v>1.4551915228366852E-11</v>
          </cell>
          <cell r="U95">
            <v>0</v>
          </cell>
        </row>
        <row r="96">
          <cell r="A96" t="str">
            <v>SANTA RITA-PB</v>
          </cell>
          <cell r="B96">
            <v>-78410.71345104088</v>
          </cell>
          <cell r="C96">
            <v>-9801.3391813801099</v>
          </cell>
          <cell r="D96">
            <v>-9801.3391813801099</v>
          </cell>
          <cell r="E96">
            <v>-9801.3391813801099</v>
          </cell>
          <cell r="F96">
            <v>-9801.3391813801099</v>
          </cell>
          <cell r="G96">
            <v>-9801.3391813801099</v>
          </cell>
          <cell r="H96">
            <v>-9801.3391813801099</v>
          </cell>
          <cell r="I96">
            <v>-9801.3391813801099</v>
          </cell>
          <cell r="J96">
            <v>-9801.3391813801099</v>
          </cell>
          <cell r="K96">
            <v>-78410.713451040894</v>
          </cell>
          <cell r="L96">
            <v>0</v>
          </cell>
          <cell r="M96">
            <v>-78410.713451040894</v>
          </cell>
          <cell r="N96">
            <v>0</v>
          </cell>
          <cell r="O96">
            <v>0</v>
          </cell>
          <cell r="P96">
            <v>1.4551915228366852E-11</v>
          </cell>
          <cell r="Q96">
            <v>0</v>
          </cell>
          <cell r="R96">
            <v>0</v>
          </cell>
          <cell r="S96">
            <v>0</v>
          </cell>
          <cell r="T96">
            <v>1.4551915228366852E-11</v>
          </cell>
          <cell r="U96">
            <v>0</v>
          </cell>
        </row>
        <row r="97">
          <cell r="A97" t="str">
            <v>SAO LOURENCO DA MATA-PE</v>
          </cell>
          <cell r="B97">
            <v>-78410.71345104088</v>
          </cell>
          <cell r="C97">
            <v>-9801.3391813801099</v>
          </cell>
          <cell r="D97">
            <v>-9801.3391813801099</v>
          </cell>
          <cell r="E97">
            <v>-9801.3391813801099</v>
          </cell>
          <cell r="F97">
            <v>-9801.3391813801099</v>
          </cell>
          <cell r="G97">
            <v>-9801.3391813801099</v>
          </cell>
          <cell r="H97">
            <v>-9801.3391813801099</v>
          </cell>
          <cell r="I97">
            <v>-9801.3391813801099</v>
          </cell>
          <cell r="J97">
            <v>-9801.3391813801099</v>
          </cell>
          <cell r="K97">
            <v>-78410.713451040894</v>
          </cell>
          <cell r="L97">
            <v>0</v>
          </cell>
          <cell r="M97">
            <v>-78410.713451040894</v>
          </cell>
          <cell r="N97">
            <v>0</v>
          </cell>
          <cell r="O97">
            <v>0</v>
          </cell>
          <cell r="P97">
            <v>1.4551915228366852E-11</v>
          </cell>
          <cell r="Q97">
            <v>0</v>
          </cell>
          <cell r="R97">
            <v>0</v>
          </cell>
          <cell r="S97">
            <v>0</v>
          </cell>
          <cell r="T97">
            <v>1.4551915228366852E-11</v>
          </cell>
          <cell r="U97">
            <v>0</v>
          </cell>
        </row>
        <row r="98">
          <cell r="A98" t="str">
            <v>SIMOES FILHO-BA</v>
          </cell>
          <cell r="B98">
            <v>-75368.954344077181</v>
          </cell>
          <cell r="C98">
            <v>-9421.1192930096477</v>
          </cell>
          <cell r="D98">
            <v>-9421.1192930096477</v>
          </cell>
          <cell r="E98">
            <v>-9421.1192930096477</v>
          </cell>
          <cell r="F98">
            <v>-9421.1192930096477</v>
          </cell>
          <cell r="G98">
            <v>-9421.1192930096477</v>
          </cell>
          <cell r="H98">
            <v>-9421.1192930096477</v>
          </cell>
          <cell r="I98">
            <v>-9421.1192930096477</v>
          </cell>
          <cell r="J98">
            <v>-9421.1192930096477</v>
          </cell>
          <cell r="K98">
            <v>-75368.954344077167</v>
          </cell>
          <cell r="L98">
            <v>0</v>
          </cell>
          <cell r="M98">
            <v>-75368.954344077167</v>
          </cell>
          <cell r="N98">
            <v>0</v>
          </cell>
          <cell r="O98">
            <v>0</v>
          </cell>
          <cell r="P98">
            <v>-1.4551915228366852E-11</v>
          </cell>
          <cell r="Q98">
            <v>0</v>
          </cell>
          <cell r="R98">
            <v>0</v>
          </cell>
          <cell r="S98">
            <v>0</v>
          </cell>
          <cell r="T98">
            <v>-1.4551915228366852E-11</v>
          </cell>
          <cell r="U98">
            <v>0</v>
          </cell>
        </row>
        <row r="99">
          <cell r="A99" t="str">
            <v>ANCHIETA-ES</v>
          </cell>
          <cell r="B99">
            <v>-75345.138876634563</v>
          </cell>
          <cell r="C99">
            <v>-9418.1423595793203</v>
          </cell>
          <cell r="D99">
            <v>-9418.1423595793203</v>
          </cell>
          <cell r="E99">
            <v>-9418.1423595793203</v>
          </cell>
          <cell r="F99">
            <v>-9418.1423595793203</v>
          </cell>
          <cell r="G99">
            <v>-9418.1423595793203</v>
          </cell>
          <cell r="H99">
            <v>-9418.1423595793203</v>
          </cell>
          <cell r="I99">
            <v>-9418.1423595793203</v>
          </cell>
          <cell r="J99">
            <v>-9418.1423595793203</v>
          </cell>
          <cell r="K99">
            <v>-75345.138876634548</v>
          </cell>
          <cell r="L99">
            <v>0</v>
          </cell>
          <cell r="M99">
            <v>-75345.138876634548</v>
          </cell>
          <cell r="N99">
            <v>0</v>
          </cell>
          <cell r="O99">
            <v>0</v>
          </cell>
          <cell r="P99">
            <v>-1.4551915228366852E-11</v>
          </cell>
          <cell r="Q99">
            <v>0</v>
          </cell>
          <cell r="R99">
            <v>0</v>
          </cell>
          <cell r="S99">
            <v>0</v>
          </cell>
          <cell r="T99">
            <v>-1.4551915228366852E-11</v>
          </cell>
          <cell r="U99">
            <v>0</v>
          </cell>
        </row>
        <row r="100">
          <cell r="A100" t="str">
            <v>ITABUNA-BA</v>
          </cell>
          <cell r="B100">
            <v>-71743.539079184644</v>
          </cell>
          <cell r="C100">
            <v>-8967.9423848980805</v>
          </cell>
          <cell r="D100">
            <v>-8967.9423848980805</v>
          </cell>
          <cell r="E100">
            <v>-8967.9423848980805</v>
          </cell>
          <cell r="F100">
            <v>-8967.9423848980805</v>
          </cell>
          <cell r="G100">
            <v>-8967.9423848980805</v>
          </cell>
          <cell r="H100">
            <v>-3782.52</v>
          </cell>
          <cell r="I100">
            <v>-3782.52</v>
          </cell>
          <cell r="J100">
            <v>-3782.52</v>
          </cell>
          <cell r="K100">
            <v>-56187.271924490393</v>
          </cell>
          <cell r="L100">
            <v>-3906.84</v>
          </cell>
          <cell r="M100">
            <v>-60094.111924490397</v>
          </cell>
          <cell r="N100">
            <v>-11649.427154694247</v>
          </cell>
          <cell r="O100">
            <v>-3906.84</v>
          </cell>
          <cell r="P100">
            <v>-7742.5871546942508</v>
          </cell>
          <cell r="Q100">
            <v>-3906.84</v>
          </cell>
          <cell r="R100">
            <v>-3835.7471546942506</v>
          </cell>
          <cell r="S100">
            <v>-3906.84</v>
          </cell>
          <cell r="T100">
            <v>71.09284530576042</v>
          </cell>
          <cell r="U100">
            <v>0</v>
          </cell>
        </row>
        <row r="101">
          <cell r="A101" t="str">
            <v>MUCURI-BA</v>
          </cell>
          <cell r="B101">
            <v>-71743.539079184644</v>
          </cell>
          <cell r="C101">
            <v>-8967.9423848980805</v>
          </cell>
          <cell r="D101">
            <v>-8967.9423848980805</v>
          </cell>
          <cell r="E101">
            <v>-8967.9423848980805</v>
          </cell>
          <cell r="F101">
            <v>-8967.9423848980805</v>
          </cell>
          <cell r="G101">
            <v>-8967.9423848980805</v>
          </cell>
          <cell r="H101">
            <v>-8967.9423848980805</v>
          </cell>
          <cell r="I101">
            <v>-8967.9423848980805</v>
          </cell>
          <cell r="J101">
            <v>-8967.9423848980805</v>
          </cell>
          <cell r="K101">
            <v>-71743.539079184644</v>
          </cell>
          <cell r="L101">
            <v>0</v>
          </cell>
          <cell r="M101">
            <v>-71743.539079184644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A102" t="str">
            <v>CACAPAVA-SP</v>
          </cell>
          <cell r="B102">
            <v>-68525.44665044421</v>
          </cell>
          <cell r="C102">
            <v>-8565.6808313055262</v>
          </cell>
          <cell r="D102">
            <v>-8565.6808313055262</v>
          </cell>
          <cell r="E102">
            <v>-8565.6808313055262</v>
          </cell>
          <cell r="F102">
            <v>-8565.6808313055262</v>
          </cell>
          <cell r="G102">
            <v>-8565.6808313055262</v>
          </cell>
          <cell r="H102">
            <v>-8565.6808313055262</v>
          </cell>
          <cell r="I102">
            <v>-8565.6808313055262</v>
          </cell>
          <cell r="J102">
            <v>-8565.6808313055262</v>
          </cell>
          <cell r="K102">
            <v>-68525.446650444195</v>
          </cell>
          <cell r="L102">
            <v>0</v>
          </cell>
          <cell r="M102">
            <v>-68525.446650444195</v>
          </cell>
          <cell r="N102">
            <v>0</v>
          </cell>
          <cell r="O102">
            <v>0</v>
          </cell>
          <cell r="P102">
            <v>-1.4551915228366852E-11</v>
          </cell>
          <cell r="Q102">
            <v>0</v>
          </cell>
          <cell r="R102">
            <v>0</v>
          </cell>
          <cell r="S102">
            <v>0</v>
          </cell>
          <cell r="T102">
            <v>-1.4551915228366852E-11</v>
          </cell>
          <cell r="U102">
            <v>0</v>
          </cell>
        </row>
        <row r="103">
          <cell r="A103" t="str">
            <v>ITAPIPOCA-CE</v>
          </cell>
          <cell r="B103">
            <v>-67136.860974846379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-67136.860974846379</v>
          </cell>
          <cell r="O103">
            <v>0</v>
          </cell>
          <cell r="P103">
            <v>-67136.860974846379</v>
          </cell>
          <cell r="Q103">
            <v>0</v>
          </cell>
          <cell r="R103">
            <v>-67136.860974846379</v>
          </cell>
          <cell r="S103">
            <v>0</v>
          </cell>
          <cell r="T103">
            <v>-67136.860974846379</v>
          </cell>
          <cell r="U103">
            <v>0</v>
          </cell>
        </row>
        <row r="104">
          <cell r="A104" t="str">
            <v>SANTA LUZIA DO NORTE-AL</v>
          </cell>
          <cell r="B104">
            <v>-64073.537332356325</v>
          </cell>
          <cell r="C104">
            <v>-8009.1921665445407</v>
          </cell>
          <cell r="D104">
            <v>-8009.1921665445407</v>
          </cell>
          <cell r="E104">
            <v>-8009.1921665445407</v>
          </cell>
          <cell r="F104">
            <v>-8009.1921665445407</v>
          </cell>
          <cell r="G104">
            <v>-8009.1921665445407</v>
          </cell>
          <cell r="H104">
            <v>-8009.1921665445407</v>
          </cell>
          <cell r="I104">
            <v>-8009.1921665445407</v>
          </cell>
          <cell r="J104">
            <v>-8009.1921665445407</v>
          </cell>
          <cell r="K104">
            <v>-64073.537332356325</v>
          </cell>
          <cell r="L104">
            <v>0</v>
          </cell>
          <cell r="M104">
            <v>-64073.537332356325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A105" t="str">
            <v>ESPLANADA-BA</v>
          </cell>
          <cell r="B105">
            <v>-60344.273915913363</v>
          </cell>
          <cell r="C105">
            <v>-7543.0342394891704</v>
          </cell>
          <cell r="D105">
            <v>-7543.0342394891704</v>
          </cell>
          <cell r="E105">
            <v>-7543.0342394891704</v>
          </cell>
          <cell r="F105">
            <v>-7543.0342394891704</v>
          </cell>
          <cell r="G105">
            <v>-7543.0342394891704</v>
          </cell>
          <cell r="H105">
            <v>-7543.0342394891704</v>
          </cell>
          <cell r="I105">
            <v>-7543.0342394891704</v>
          </cell>
          <cell r="J105">
            <v>-7543.0342394891704</v>
          </cell>
          <cell r="K105">
            <v>-60344.273915913363</v>
          </cell>
          <cell r="L105">
            <v>0</v>
          </cell>
          <cell r="M105">
            <v>-60344.273915913363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SALINAS DA MARGARIDA-BA</v>
          </cell>
          <cell r="B106">
            <v>-60321.866271891282</v>
          </cell>
          <cell r="C106">
            <v>-7540.2332839864102</v>
          </cell>
          <cell r="D106">
            <v>-7540.2332839864102</v>
          </cell>
          <cell r="E106">
            <v>-7540.2332839864102</v>
          </cell>
          <cell r="F106">
            <v>-7540.2332839864102</v>
          </cell>
          <cell r="G106">
            <v>-7540.2332839864102</v>
          </cell>
          <cell r="H106">
            <v>-7540.2332839864102</v>
          </cell>
          <cell r="I106">
            <v>-7540.2332839864102</v>
          </cell>
          <cell r="J106">
            <v>-7540.2332839864102</v>
          </cell>
          <cell r="K106">
            <v>-60321.866271891282</v>
          </cell>
          <cell r="L106">
            <v>0</v>
          </cell>
          <cell r="M106">
            <v>-60321.866271891282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A107" t="str">
            <v>ICAPUI-CE</v>
          </cell>
          <cell r="B107">
            <v>-59154.882278488367</v>
          </cell>
          <cell r="C107">
            <v>-7394.3602848110459</v>
          </cell>
          <cell r="D107">
            <v>-7394.3602848110459</v>
          </cell>
          <cell r="E107">
            <v>-7394.3602848110459</v>
          </cell>
          <cell r="F107">
            <v>-7394.3602848110459</v>
          </cell>
          <cell r="G107">
            <v>-7394.3602848110459</v>
          </cell>
          <cell r="H107">
            <v>-7394.3602848110459</v>
          </cell>
          <cell r="I107">
            <v>-7394.3602848110459</v>
          </cell>
          <cell r="J107">
            <v>-7394.3602848110459</v>
          </cell>
          <cell r="K107">
            <v>-59154.882278488367</v>
          </cell>
          <cell r="L107">
            <v>0</v>
          </cell>
          <cell r="M107">
            <v>-59154.882278488367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A108" t="str">
            <v>SAUBARA-BA</v>
          </cell>
          <cell r="B108">
            <v>-59154.882278488367</v>
          </cell>
          <cell r="C108">
            <v>-7394.3602848110459</v>
          </cell>
          <cell r="D108">
            <v>-7394.3602848110459</v>
          </cell>
          <cell r="E108">
            <v>-7394.3602848110459</v>
          </cell>
          <cell r="F108">
            <v>-7394.3602848110459</v>
          </cell>
          <cell r="G108">
            <v>-7394.3602848110459</v>
          </cell>
          <cell r="H108">
            <v>-7394.3602848110459</v>
          </cell>
          <cell r="I108">
            <v>-7394.3602848110459</v>
          </cell>
          <cell r="J108">
            <v>-7394.3602848110459</v>
          </cell>
          <cell r="K108">
            <v>-59154.882278488367</v>
          </cell>
          <cell r="L108">
            <v>0</v>
          </cell>
          <cell r="M108">
            <v>-59154.882278488367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A109" t="str">
            <v>MOSSORO-RN</v>
          </cell>
          <cell r="B109">
            <v>-58915.673919657886</v>
          </cell>
          <cell r="C109">
            <v>-7364.4592399572357</v>
          </cell>
          <cell r="D109">
            <v>-7364.4592399572357</v>
          </cell>
          <cell r="E109">
            <v>-7364.4592399572357</v>
          </cell>
          <cell r="F109">
            <v>-7364.4592399572357</v>
          </cell>
          <cell r="G109">
            <v>-7364.4592399572357</v>
          </cell>
          <cell r="H109">
            <v>-7364.4592399572357</v>
          </cell>
          <cell r="I109">
            <v>-7364.4592399572357</v>
          </cell>
          <cell r="J109">
            <v>-7364.4592399572357</v>
          </cell>
          <cell r="K109">
            <v>-58915.673919657886</v>
          </cell>
          <cell r="L109">
            <v>0</v>
          </cell>
          <cell r="M109">
            <v>-58915.673919657886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</row>
        <row r="110">
          <cell r="A110" t="str">
            <v>NOSSA SENHORA DO SOCORRO-SE</v>
          </cell>
          <cell r="B110">
            <v>-57719.621371173038</v>
          </cell>
          <cell r="C110">
            <v>-7214.9526713966297</v>
          </cell>
          <cell r="D110">
            <v>-7214.9526713966297</v>
          </cell>
          <cell r="E110">
            <v>-7214.9526713966297</v>
          </cell>
          <cell r="F110">
            <v>-7214.9526713966297</v>
          </cell>
          <cell r="G110">
            <v>-7214.9526713966297</v>
          </cell>
          <cell r="H110">
            <v>-7214.9526713966297</v>
          </cell>
          <cell r="I110">
            <v>-7214.9526713966297</v>
          </cell>
          <cell r="J110">
            <v>-7214.9526713966297</v>
          </cell>
          <cell r="K110">
            <v>-57719.621371173052</v>
          </cell>
          <cell r="L110">
            <v>0</v>
          </cell>
          <cell r="M110">
            <v>-57719.621371173052</v>
          </cell>
          <cell r="N110">
            <v>0</v>
          </cell>
          <cell r="O110">
            <v>0</v>
          </cell>
          <cell r="P110">
            <v>1.4551915228366852E-11</v>
          </cell>
          <cell r="Q110">
            <v>0</v>
          </cell>
          <cell r="R110">
            <v>0</v>
          </cell>
          <cell r="S110">
            <v>0</v>
          </cell>
          <cell r="T110">
            <v>1.0913936421275139E-11</v>
          </cell>
          <cell r="U110">
            <v>0</v>
          </cell>
        </row>
        <row r="111">
          <cell r="A111" t="str">
            <v>HORIZONTE-CE</v>
          </cell>
          <cell r="B111">
            <v>-56637.321087397257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-37650.29</v>
          </cell>
          <cell r="M111">
            <v>-37650.29</v>
          </cell>
          <cell r="N111">
            <v>-18987.031087397256</v>
          </cell>
          <cell r="O111">
            <v>-37650.29</v>
          </cell>
          <cell r="P111">
            <v>0</v>
          </cell>
          <cell r="Q111">
            <v>-37650.29</v>
          </cell>
          <cell r="R111">
            <v>37650.29</v>
          </cell>
          <cell r="S111">
            <v>-37650.29</v>
          </cell>
          <cell r="T111">
            <v>93963.838912602747</v>
          </cell>
          <cell r="U111">
            <v>-37650.29</v>
          </cell>
        </row>
        <row r="112">
          <cell r="A112" t="str">
            <v>PILAR-AL</v>
          </cell>
          <cell r="B112">
            <v>-50679.786143633421</v>
          </cell>
          <cell r="C112">
            <v>-6334.9732679541776</v>
          </cell>
          <cell r="D112">
            <v>-6334.9732679541776</v>
          </cell>
          <cell r="E112">
            <v>-6334.9732679541776</v>
          </cell>
          <cell r="F112">
            <v>-6334.9732679541776</v>
          </cell>
          <cell r="G112">
            <v>-6334.9732679541776</v>
          </cell>
          <cell r="H112">
            <v>-6334.9732679541776</v>
          </cell>
          <cell r="I112">
            <v>-6334.9732679541776</v>
          </cell>
          <cell r="J112">
            <v>-6334.9732679541776</v>
          </cell>
          <cell r="K112">
            <v>-50679.786143633421</v>
          </cell>
          <cell r="L112">
            <v>0</v>
          </cell>
          <cell r="M112">
            <v>-50679.786143633421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</row>
        <row r="113">
          <cell r="A113" t="str">
            <v>GOVERNADOR DIX-SEPT ROSADO-RN</v>
          </cell>
          <cell r="B113">
            <v>-49986.089357912249</v>
          </cell>
          <cell r="C113">
            <v>-6248.2611697390312</v>
          </cell>
          <cell r="D113">
            <v>-6248.2611697390312</v>
          </cell>
          <cell r="E113">
            <v>-6248.2611697390312</v>
          </cell>
          <cell r="F113">
            <v>-6248.2611697390312</v>
          </cell>
          <cell r="G113">
            <v>-6248.2611697390312</v>
          </cell>
          <cell r="H113">
            <v>-6248.2611697390312</v>
          </cell>
          <cell r="I113">
            <v>-6248.2611697390312</v>
          </cell>
          <cell r="J113">
            <v>-6248.2611697390312</v>
          </cell>
          <cell r="K113">
            <v>-49986.089357912249</v>
          </cell>
          <cell r="L113">
            <v>0</v>
          </cell>
          <cell r="M113">
            <v>-49986.089357912249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A114" t="str">
            <v>AMONTADA-CE</v>
          </cell>
          <cell r="B114">
            <v>-40842.642124866485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-40842.642124866485</v>
          </cell>
          <cell r="O114">
            <v>0</v>
          </cell>
          <cell r="P114">
            <v>-40842.642124866485</v>
          </cell>
          <cell r="Q114">
            <v>0</v>
          </cell>
          <cell r="R114">
            <v>-40842.642124866485</v>
          </cell>
          <cell r="S114">
            <v>0</v>
          </cell>
          <cell r="T114">
            <v>-40842.642124866485</v>
          </cell>
          <cell r="U114">
            <v>0</v>
          </cell>
        </row>
        <row r="115">
          <cell r="A115" t="str">
            <v>MARACANAU-CE</v>
          </cell>
          <cell r="B115">
            <v>-37249.860716219933</v>
          </cell>
          <cell r="C115">
            <v>-4656.2325895274917</v>
          </cell>
          <cell r="D115">
            <v>-4656.2325895274917</v>
          </cell>
          <cell r="E115">
            <v>-4656.2325895274917</v>
          </cell>
          <cell r="F115">
            <v>-4656.2325895274917</v>
          </cell>
          <cell r="G115">
            <v>-4656.2325895274917</v>
          </cell>
          <cell r="H115">
            <v>-4656.2325895274917</v>
          </cell>
          <cell r="I115">
            <v>-4656.2325895274917</v>
          </cell>
          <cell r="J115">
            <v>-4656.2325895274917</v>
          </cell>
          <cell r="K115">
            <v>-37249.860716219933</v>
          </cell>
          <cell r="L115">
            <v>0</v>
          </cell>
          <cell r="M115">
            <v>-37249.860716219933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A116" t="str">
            <v>CAUCAIA-CE</v>
          </cell>
          <cell r="B116">
            <v>-36257.582080787368</v>
          </cell>
          <cell r="C116">
            <v>-4532.197760098421</v>
          </cell>
          <cell r="D116">
            <v>-4532.197760098421</v>
          </cell>
          <cell r="E116">
            <v>-4532.197760098421</v>
          </cell>
          <cell r="F116">
            <v>-4532.197760098421</v>
          </cell>
          <cell r="G116">
            <v>-4532.197760098421</v>
          </cell>
          <cell r="H116">
            <v>-4532.197760098421</v>
          </cell>
          <cell r="I116">
            <v>-4532.197760098421</v>
          </cell>
          <cell r="J116">
            <v>-4532.197760098421</v>
          </cell>
          <cell r="K116">
            <v>-36257.582080787368</v>
          </cell>
          <cell r="L116">
            <v>0</v>
          </cell>
          <cell r="M116">
            <v>-36257.582080787368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A117" t="str">
            <v>SAO SEBASTIAO DO PASSE-BA</v>
          </cell>
          <cell r="B117">
            <v>-29604.162627648097</v>
          </cell>
          <cell r="C117">
            <v>-3700.5203284560121</v>
          </cell>
          <cell r="D117">
            <v>-3700.5203284560121</v>
          </cell>
          <cell r="E117">
            <v>-3700.5203284560121</v>
          </cell>
          <cell r="F117">
            <v>-3700.5203284560121</v>
          </cell>
          <cell r="G117">
            <v>-3700.5203284560121</v>
          </cell>
          <cell r="H117">
            <v>-3700.5203284560121</v>
          </cell>
          <cell r="I117">
            <v>-3700.5203284560121</v>
          </cell>
          <cell r="J117">
            <v>-3700.5203284560121</v>
          </cell>
          <cell r="K117">
            <v>-29604.162627648097</v>
          </cell>
          <cell r="L117">
            <v>0</v>
          </cell>
          <cell r="M117">
            <v>-29604.162627648097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</row>
        <row r="118">
          <cell r="A118" t="str">
            <v>SANTO ANTONIO DOS LOPES-MA</v>
          </cell>
          <cell r="B118">
            <v>-24565.871070903871</v>
          </cell>
          <cell r="C118">
            <v>-3070.7338838629839</v>
          </cell>
          <cell r="D118">
            <v>-3070.7338838629839</v>
          </cell>
          <cell r="E118">
            <v>-3070.7338838629839</v>
          </cell>
          <cell r="F118">
            <v>-3070.7338838629839</v>
          </cell>
          <cell r="G118">
            <v>-3070.7338838629839</v>
          </cell>
          <cell r="H118">
            <v>-3070.7338838629839</v>
          </cell>
          <cell r="I118">
            <v>-3070.7338838629839</v>
          </cell>
          <cell r="J118">
            <v>-3070.7338838629839</v>
          </cell>
          <cell r="K118">
            <v>-24565.871070903871</v>
          </cell>
          <cell r="L118">
            <v>0</v>
          </cell>
          <cell r="M118">
            <v>-24565.871070903871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 t="str">
            <v>BARRA MANSA-RJ</v>
          </cell>
          <cell r="B119">
            <v>-20994.543880835816</v>
          </cell>
          <cell r="C119">
            <v>-2624.317985104477</v>
          </cell>
          <cell r="D119">
            <v>-2624.317985104477</v>
          </cell>
          <cell r="E119">
            <v>-2624.317985104477</v>
          </cell>
          <cell r="F119">
            <v>-2624.317985104477</v>
          </cell>
          <cell r="G119">
            <v>-2624.317985104477</v>
          </cell>
          <cell r="H119">
            <v>-2624.317985104477</v>
          </cell>
          <cell r="I119">
            <v>-2624.317985104477</v>
          </cell>
          <cell r="J119">
            <v>-2624.317985104477</v>
          </cell>
          <cell r="K119">
            <v>-20994.543880835816</v>
          </cell>
          <cell r="L119">
            <v>0</v>
          </cell>
          <cell r="M119">
            <v>-20994.543880835816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A120" t="str">
            <v>PINDAMONHANGABA-SP</v>
          </cell>
          <cell r="B120">
            <v>-20994.543880835816</v>
          </cell>
          <cell r="C120">
            <v>-2624.317985104477</v>
          </cell>
          <cell r="D120">
            <v>-2624.317985104477</v>
          </cell>
          <cell r="E120">
            <v>-2624.317985104477</v>
          </cell>
          <cell r="F120">
            <v>-2624.317985104477</v>
          </cell>
          <cell r="G120">
            <v>-2624.317985104477</v>
          </cell>
          <cell r="H120">
            <v>-2624.317985104477</v>
          </cell>
          <cell r="I120">
            <v>-2624.317985104477</v>
          </cell>
          <cell r="J120">
            <v>-2624.317985104477</v>
          </cell>
          <cell r="K120">
            <v>-20994.543880835816</v>
          </cell>
          <cell r="L120">
            <v>0</v>
          </cell>
          <cell r="M120">
            <v>-20994.543880835816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A121" t="str">
            <v>SAO GONCALO DO AMARANTE-CE</v>
          </cell>
          <cell r="B121">
            <v>-20001.289308366686</v>
          </cell>
          <cell r="C121">
            <v>-2500.1611635458357</v>
          </cell>
          <cell r="D121">
            <v>-2500.1611635458357</v>
          </cell>
          <cell r="E121">
            <v>-2500.1611635458357</v>
          </cell>
          <cell r="F121">
            <v>-2500.1611635458357</v>
          </cell>
          <cell r="G121">
            <v>-2500.1611635458357</v>
          </cell>
          <cell r="H121">
            <v>-2500.1611635458357</v>
          </cell>
          <cell r="I121">
            <v>-2500.1611635458357</v>
          </cell>
          <cell r="J121">
            <v>-2500.1611635458357</v>
          </cell>
          <cell r="K121">
            <v>-20001.289308366686</v>
          </cell>
          <cell r="L121">
            <v>0</v>
          </cell>
          <cell r="M121">
            <v>-20001.289308366686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A122" t="str">
            <v>APODI-RN</v>
          </cell>
          <cell r="B122">
            <v>-18928.370323385927</v>
          </cell>
          <cell r="C122">
            <v>-2366.0462904232409</v>
          </cell>
          <cell r="D122">
            <v>-2366.0462904232409</v>
          </cell>
          <cell r="E122">
            <v>-2366.0462904232409</v>
          </cell>
          <cell r="F122">
            <v>-2366.0462904232409</v>
          </cell>
          <cell r="G122">
            <v>-2366.0462904232409</v>
          </cell>
          <cell r="H122">
            <v>-2366.0462904232409</v>
          </cell>
          <cell r="I122">
            <v>-2366.0462904232409</v>
          </cell>
          <cell r="J122">
            <v>-2366.0462904232409</v>
          </cell>
          <cell r="K122">
            <v>-18928.370323385927</v>
          </cell>
          <cell r="L122">
            <v>0</v>
          </cell>
          <cell r="M122">
            <v>-18928.370323385927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A123" t="str">
            <v>SANTA LUZIA DO ITANHY-SE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A124" t="str">
            <v>ALHANDRA-PB</v>
          </cell>
          <cell r="B124">
            <v>-10084.98842344014</v>
          </cell>
          <cell r="C124">
            <v>-1260.6235529300175</v>
          </cell>
          <cell r="D124">
            <v>-1260.6235529300175</v>
          </cell>
          <cell r="E124">
            <v>-1260.6235529300175</v>
          </cell>
          <cell r="F124">
            <v>-1260.6235529300175</v>
          </cell>
          <cell r="G124">
            <v>-1260.6235529300175</v>
          </cell>
          <cell r="H124">
            <v>-1260.6235529300175</v>
          </cell>
          <cell r="I124">
            <v>-1260.6235529300175</v>
          </cell>
          <cell r="J124">
            <v>-1260.6235529300175</v>
          </cell>
          <cell r="K124">
            <v>-10084.98842344014</v>
          </cell>
          <cell r="L124">
            <v>0</v>
          </cell>
          <cell r="M124">
            <v>-10084.98842344014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5">
          <cell r="A125" t="str">
            <v>CATU-BA</v>
          </cell>
          <cell r="B125">
            <v>-9292.8726926307427</v>
          </cell>
          <cell r="C125">
            <v>-1161.6090865788428</v>
          </cell>
          <cell r="D125">
            <v>-1161.6090865788428</v>
          </cell>
          <cell r="E125">
            <v>-1161.6090865788428</v>
          </cell>
          <cell r="F125">
            <v>-1161.6090865788428</v>
          </cell>
          <cell r="G125">
            <v>-1161.6090865788428</v>
          </cell>
          <cell r="H125">
            <v>-1161.6090865788428</v>
          </cell>
          <cell r="I125">
            <v>-1161.6090865788428</v>
          </cell>
          <cell r="J125">
            <v>-1161.6090865788428</v>
          </cell>
          <cell r="K125">
            <v>-9292.8726926307427</v>
          </cell>
          <cell r="L125">
            <v>0</v>
          </cell>
          <cell r="M125">
            <v>-9292.8726926307427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</row>
        <row r="126">
          <cell r="A126" t="str">
            <v>BAYEUX-PB</v>
          </cell>
          <cell r="B126">
            <v>-8427.0745924415241</v>
          </cell>
          <cell r="C126">
            <v>-1053.3843240551905</v>
          </cell>
          <cell r="D126">
            <v>-1053.3843240551905</v>
          </cell>
          <cell r="E126">
            <v>-1053.3843240551905</v>
          </cell>
          <cell r="F126">
            <v>-1053.3843240551905</v>
          </cell>
          <cell r="G126">
            <v>-1053.3843240551905</v>
          </cell>
          <cell r="H126">
            <v>-1053.3843240551905</v>
          </cell>
          <cell r="I126">
            <v>-1053.3843240551905</v>
          </cell>
          <cell r="J126">
            <v>-1053.3843240551905</v>
          </cell>
          <cell r="K126">
            <v>-8427.0745924415241</v>
          </cell>
          <cell r="L126">
            <v>0</v>
          </cell>
          <cell r="M126">
            <v>-8427.0745924415241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A127" t="str">
            <v>TIBAU-RN</v>
          </cell>
          <cell r="B127">
            <v>-8205.3070360945421</v>
          </cell>
          <cell r="C127">
            <v>-1025.6633795118178</v>
          </cell>
          <cell r="D127">
            <v>-1025.6633795118178</v>
          </cell>
          <cell r="E127">
            <v>-1025.6633795118178</v>
          </cell>
          <cell r="F127">
            <v>-1025.6633795118178</v>
          </cell>
          <cell r="G127">
            <v>-1025.6633795118178</v>
          </cell>
          <cell r="H127">
            <v>-1025.6633795118178</v>
          </cell>
          <cell r="I127">
            <v>-1025.6633795118178</v>
          </cell>
          <cell r="J127">
            <v>-1025.6633795118178</v>
          </cell>
          <cell r="K127">
            <v>-8205.3070360945421</v>
          </cell>
          <cell r="L127">
            <v>0</v>
          </cell>
          <cell r="M127">
            <v>-8205.3070360945421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28">
          <cell r="A128" t="str">
            <v>MONTE ALEGRE-RN</v>
          </cell>
          <cell r="B128">
            <v>-7728.1586671149998</v>
          </cell>
          <cell r="C128">
            <v>-966.01983338937498</v>
          </cell>
          <cell r="D128">
            <v>-966.01983338937498</v>
          </cell>
          <cell r="E128">
            <v>-966.01983338937498</v>
          </cell>
          <cell r="F128">
            <v>-966.01983338937498</v>
          </cell>
          <cell r="G128">
            <v>-966.01983338937498</v>
          </cell>
          <cell r="H128">
            <v>-966.01983338937498</v>
          </cell>
          <cell r="I128">
            <v>-966.01983338937498</v>
          </cell>
          <cell r="J128">
            <v>-966.01983338937498</v>
          </cell>
          <cell r="K128">
            <v>-7728.1586671149998</v>
          </cell>
          <cell r="L128">
            <v>0</v>
          </cell>
          <cell r="M128">
            <v>-7728.1586671149998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A129" t="str">
            <v>POJUCA-BA</v>
          </cell>
          <cell r="B129">
            <v>-7092.3625627808797</v>
          </cell>
          <cell r="C129">
            <v>-886.54532034760996</v>
          </cell>
          <cell r="D129">
            <v>-886.54532034760996</v>
          </cell>
          <cell r="E129">
            <v>-886.54532034760996</v>
          </cell>
          <cell r="F129">
            <v>-886.54532034760996</v>
          </cell>
          <cell r="G129">
            <v>-886.54532034760996</v>
          </cell>
          <cell r="H129">
            <v>-886.54532034760996</v>
          </cell>
          <cell r="I129">
            <v>-886.54532034760996</v>
          </cell>
          <cell r="J129">
            <v>-886.54532034760996</v>
          </cell>
          <cell r="K129">
            <v>-7092.3625627808797</v>
          </cell>
          <cell r="L129">
            <v>0</v>
          </cell>
          <cell r="M129">
            <v>-7092.3625627808797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 t="str">
            <v>GROSSOS-RN</v>
          </cell>
          <cell r="B130">
            <v>-5301.8589168405742</v>
          </cell>
          <cell r="C130">
            <v>-662.73236460507178</v>
          </cell>
          <cell r="D130">
            <v>-662.73236460507178</v>
          </cell>
          <cell r="E130">
            <v>-662.73236460507178</v>
          </cell>
          <cell r="F130">
            <v>-662.73236460507178</v>
          </cell>
          <cell r="G130">
            <v>-662.73236460507178</v>
          </cell>
          <cell r="H130">
            <v>-662.73236460507178</v>
          </cell>
          <cell r="I130">
            <v>-662.73236460507178</v>
          </cell>
          <cell r="J130">
            <v>-662.73236460507178</v>
          </cell>
          <cell r="K130">
            <v>-5301.8589168405742</v>
          </cell>
          <cell r="L130">
            <v>0</v>
          </cell>
          <cell r="M130">
            <v>-5301.8589168405742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 t="str">
            <v>IELMO MARINHO-RN</v>
          </cell>
          <cell r="B131">
            <v>-5301.8589168405742</v>
          </cell>
          <cell r="C131">
            <v>-662.73236460507178</v>
          </cell>
          <cell r="D131">
            <v>-662.73236460507178</v>
          </cell>
          <cell r="E131">
            <v>-662.73236460507178</v>
          </cell>
          <cell r="F131">
            <v>-662.73236460507178</v>
          </cell>
          <cell r="G131">
            <v>-662.73236460507178</v>
          </cell>
          <cell r="H131">
            <v>-662.73236460507178</v>
          </cell>
          <cell r="I131">
            <v>-662.73236460507178</v>
          </cell>
          <cell r="J131">
            <v>-662.73236460507178</v>
          </cell>
          <cell r="K131">
            <v>-5301.8589168405742</v>
          </cell>
          <cell r="L131">
            <v>0</v>
          </cell>
          <cell r="M131">
            <v>-5301.8589168405742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A132" t="str">
            <v>ITAQUITINGA-PE</v>
          </cell>
          <cell r="B132">
            <v>-5301.8589168405742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-5301.8589168405742</v>
          </cell>
          <cell r="O132">
            <v>0</v>
          </cell>
          <cell r="P132">
            <v>-5301.8589168405742</v>
          </cell>
          <cell r="Q132">
            <v>0</v>
          </cell>
          <cell r="R132">
            <v>-5301.8589168405742</v>
          </cell>
          <cell r="S132">
            <v>0</v>
          </cell>
          <cell r="T132">
            <v>-5301.8589168405742</v>
          </cell>
          <cell r="U132">
            <v>0</v>
          </cell>
        </row>
        <row r="133">
          <cell r="A133" t="str">
            <v>MARECHAL DEODORO-AL</v>
          </cell>
          <cell r="B133">
            <v>-5301.8589168405742</v>
          </cell>
          <cell r="C133">
            <v>-662.73236460507178</v>
          </cell>
          <cell r="D133">
            <v>-662.73236460507178</v>
          </cell>
          <cell r="E133">
            <v>-662.73236460507178</v>
          </cell>
          <cell r="F133">
            <v>-662.73236460507178</v>
          </cell>
          <cell r="G133">
            <v>-662.73236460507178</v>
          </cell>
          <cell r="H133">
            <v>-662.73236460507178</v>
          </cell>
          <cell r="I133">
            <v>-662.73236460507178</v>
          </cell>
          <cell r="J133">
            <v>-662.73236460507178</v>
          </cell>
          <cell r="K133">
            <v>-5301.8589168405742</v>
          </cell>
          <cell r="L133">
            <v>0</v>
          </cell>
          <cell r="M133">
            <v>-5301.8589168405742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 t="str">
            <v>SAO MIGUEL DE TAIPU-PB</v>
          </cell>
          <cell r="B134">
            <v>-4152.5604554289894</v>
          </cell>
          <cell r="C134">
            <v>-519.07005692862367</v>
          </cell>
          <cell r="D134">
            <v>-519.07005692862367</v>
          </cell>
          <cell r="E134">
            <v>-519.07005692862367</v>
          </cell>
          <cell r="F134">
            <v>-519.07005692862367</v>
          </cell>
          <cell r="G134">
            <v>-519.07005692862367</v>
          </cell>
          <cell r="H134">
            <v>-519.07005692862367</v>
          </cell>
          <cell r="I134">
            <v>-519.07005692862367</v>
          </cell>
          <cell r="J134">
            <v>-519.07005692862367</v>
          </cell>
          <cell r="K134">
            <v>-4152.5604554289894</v>
          </cell>
          <cell r="L134">
            <v>0</v>
          </cell>
          <cell r="M134">
            <v>-4152.5604554289894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JAGUARE-ES</v>
          </cell>
          <cell r="B135">
            <v>-1166.9839934029151</v>
          </cell>
          <cell r="C135">
            <v>-145.87299917536438</v>
          </cell>
          <cell r="D135">
            <v>-145.87299917536438</v>
          </cell>
          <cell r="E135">
            <v>-145.87299917536438</v>
          </cell>
          <cell r="F135">
            <v>-145.87299917536438</v>
          </cell>
          <cell r="G135">
            <v>-145.87299917536438</v>
          </cell>
          <cell r="H135">
            <v>-145.87299917536438</v>
          </cell>
          <cell r="I135">
            <v>-145.87299917536438</v>
          </cell>
          <cell r="J135">
            <v>-145.87299917536438</v>
          </cell>
          <cell r="K135">
            <v>-1166.9839934029151</v>
          </cell>
          <cell r="L135">
            <v>0</v>
          </cell>
          <cell r="M135">
            <v>-1166.9839934029151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A136" t="str">
            <v>AQUIRAZ-CE</v>
          </cell>
          <cell r="B136">
            <v>761.40168274776079</v>
          </cell>
          <cell r="C136">
            <v>95.175210343470098</v>
          </cell>
          <cell r="D136">
            <v>95.175210343470098</v>
          </cell>
          <cell r="E136">
            <v>95.175210343470098</v>
          </cell>
          <cell r="F136">
            <v>95.175210343470098</v>
          </cell>
          <cell r="G136">
            <v>95.175210343470098</v>
          </cell>
          <cell r="H136">
            <v>95.175210343470098</v>
          </cell>
          <cell r="I136">
            <v>95.175210343470098</v>
          </cell>
          <cell r="J136">
            <v>95.175210343470098</v>
          </cell>
          <cell r="K136">
            <v>761.40168274776079</v>
          </cell>
          <cell r="L136">
            <v>0</v>
          </cell>
          <cell r="M136">
            <v>761.40168274776079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A137" t="str">
            <v>CAMPOS DOS GOYTACAZES-RJ</v>
          </cell>
          <cell r="B137">
            <v>1740.6417444690596</v>
          </cell>
          <cell r="C137">
            <v>217.58021805863245</v>
          </cell>
          <cell r="D137">
            <v>217.58021805863245</v>
          </cell>
          <cell r="E137">
            <v>217.58021805863245</v>
          </cell>
          <cell r="F137">
            <v>217.58021805863245</v>
          </cell>
          <cell r="G137">
            <v>217.58021805863245</v>
          </cell>
          <cell r="H137">
            <v>217.58021805863245</v>
          </cell>
          <cell r="I137">
            <v>217.58021805863245</v>
          </cell>
          <cell r="J137">
            <v>217.58021805863245</v>
          </cell>
          <cell r="K137">
            <v>1740.6417444690596</v>
          </cell>
          <cell r="L137">
            <v>0</v>
          </cell>
          <cell r="M137">
            <v>1740.6417444690596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>CALDAS BRANDAO-PB</v>
          </cell>
          <cell r="B138">
            <v>1751.7053069050889</v>
          </cell>
          <cell r="C138">
            <v>218.96316336313612</v>
          </cell>
          <cell r="D138">
            <v>218.96316336313612</v>
          </cell>
          <cell r="E138">
            <v>218.96316336313612</v>
          </cell>
          <cell r="F138">
            <v>218.96316336313612</v>
          </cell>
          <cell r="G138">
            <v>218.96316336313612</v>
          </cell>
          <cell r="H138">
            <v>218.96316336313612</v>
          </cell>
          <cell r="I138">
            <v>218.96316336313612</v>
          </cell>
          <cell r="J138">
            <v>218.96316336313612</v>
          </cell>
          <cell r="K138">
            <v>1751.7053069050889</v>
          </cell>
          <cell r="L138">
            <v>0</v>
          </cell>
          <cell r="M138">
            <v>1751.7053069050889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A139" t="str">
            <v>PORTO DO MANGUE-RN</v>
          </cell>
          <cell r="B139">
            <v>1979.8252318818413</v>
          </cell>
          <cell r="C139">
            <v>247.47815398523016</v>
          </cell>
          <cell r="D139">
            <v>247.47815398523016</v>
          </cell>
          <cell r="E139">
            <v>247.47815398523016</v>
          </cell>
          <cell r="F139">
            <v>247.47815398523016</v>
          </cell>
          <cell r="G139">
            <v>247.47815398523016</v>
          </cell>
          <cell r="H139">
            <v>247.47815398523016</v>
          </cell>
          <cell r="I139">
            <v>247.47815398523016</v>
          </cell>
          <cell r="J139">
            <v>247.47815398523016</v>
          </cell>
          <cell r="K139">
            <v>1979.8252318818413</v>
          </cell>
          <cell r="L139">
            <v>0</v>
          </cell>
          <cell r="M139">
            <v>1979.8252318818413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A140" t="str">
            <v>AREIA BRANCA-SE</v>
          </cell>
          <cell r="B140">
            <v>3806.5734847390268</v>
          </cell>
          <cell r="C140">
            <v>475.82168559237834</v>
          </cell>
          <cell r="D140">
            <v>475.82168559237834</v>
          </cell>
          <cell r="E140">
            <v>475.82168559237834</v>
          </cell>
          <cell r="F140">
            <v>475.82168559237834</v>
          </cell>
          <cell r="G140">
            <v>475.82168559237834</v>
          </cell>
          <cell r="H140">
            <v>475.82168559237834</v>
          </cell>
          <cell r="I140">
            <v>475.82168559237834</v>
          </cell>
          <cell r="J140">
            <v>475.82168559237834</v>
          </cell>
          <cell r="K140">
            <v>3806.5734847390268</v>
          </cell>
          <cell r="L140">
            <v>0</v>
          </cell>
          <cell r="M140">
            <v>3806.5734847390268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 t="str">
            <v>ITAPARICA-BA</v>
          </cell>
          <cell r="B141">
            <v>6566.5122092226229</v>
          </cell>
          <cell r="C141">
            <v>820.81402615282786</v>
          </cell>
          <cell r="D141">
            <v>820.81402615282786</v>
          </cell>
          <cell r="E141">
            <v>820.81402615282786</v>
          </cell>
          <cell r="F141">
            <v>820.81402615282786</v>
          </cell>
          <cell r="G141">
            <v>820.81402615282786</v>
          </cell>
          <cell r="H141">
            <v>820.81402615282786</v>
          </cell>
          <cell r="I141">
            <v>820.81402615282786</v>
          </cell>
          <cell r="J141">
            <v>820.81402615282786</v>
          </cell>
          <cell r="K141">
            <v>6566.5122092226229</v>
          </cell>
          <cell r="L141">
            <v>0</v>
          </cell>
          <cell r="M141">
            <v>6566.5122092226229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A142" t="str">
            <v>BRAGANCA PAULISTA-SP</v>
          </cell>
          <cell r="B142">
            <v>7274.8962478063768</v>
          </cell>
          <cell r="C142">
            <v>909.3620309757971</v>
          </cell>
          <cell r="D142">
            <v>909.3620309757971</v>
          </cell>
          <cell r="E142">
            <v>909.3620309757971</v>
          </cell>
          <cell r="F142">
            <v>909.3620309757971</v>
          </cell>
          <cell r="G142">
            <v>909.3620309757971</v>
          </cell>
          <cell r="H142">
            <v>909.3620309757971</v>
          </cell>
          <cell r="I142">
            <v>909.3620309757971</v>
          </cell>
          <cell r="J142">
            <v>909.3620309757971</v>
          </cell>
          <cell r="K142">
            <v>7274.8962478063768</v>
          </cell>
          <cell r="L142">
            <v>0</v>
          </cell>
          <cell r="M142">
            <v>7274.8962478063768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A143" t="str">
            <v>ACU-RN</v>
          </cell>
          <cell r="B143">
            <v>7733.496202625538</v>
          </cell>
          <cell r="C143">
            <v>966.68702532819225</v>
          </cell>
          <cell r="D143">
            <v>966.68702532819225</v>
          </cell>
          <cell r="E143">
            <v>966.68702532819225</v>
          </cell>
          <cell r="F143">
            <v>966.68702532819225</v>
          </cell>
          <cell r="G143">
            <v>966.68702532819225</v>
          </cell>
          <cell r="H143">
            <v>966.68702532819225</v>
          </cell>
          <cell r="I143">
            <v>966.68702532819225</v>
          </cell>
          <cell r="J143">
            <v>966.68702532819225</v>
          </cell>
          <cell r="K143">
            <v>7733.496202625538</v>
          </cell>
          <cell r="L143">
            <v>0</v>
          </cell>
          <cell r="M143">
            <v>7733.496202625538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A144" t="str">
            <v>BARRA DOS COQUEIROS-SE</v>
          </cell>
          <cell r="B144">
            <v>7733.496202625538</v>
          </cell>
          <cell r="C144">
            <v>966.68702532819225</v>
          </cell>
          <cell r="D144">
            <v>966.68702532819225</v>
          </cell>
          <cell r="E144">
            <v>966.68702532819225</v>
          </cell>
          <cell r="F144">
            <v>966.68702532819225</v>
          </cell>
          <cell r="G144">
            <v>966.68702532819225</v>
          </cell>
          <cell r="H144">
            <v>966.68702532819225</v>
          </cell>
          <cell r="I144">
            <v>966.68702532819225</v>
          </cell>
          <cell r="J144">
            <v>966.68702532819225</v>
          </cell>
          <cell r="K144">
            <v>7733.496202625538</v>
          </cell>
          <cell r="L144">
            <v>0</v>
          </cell>
          <cell r="M144">
            <v>7733.496202625538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A145" t="str">
            <v>TOTAL</v>
          </cell>
          <cell r="B145">
            <v>-9.8370946943759918E-9</v>
          </cell>
          <cell r="C145">
            <v>-6.7811924964189529E-9</v>
          </cell>
          <cell r="D145">
            <v>4.3655745685100555E-10</v>
          </cell>
          <cell r="E145">
            <v>4.3655745685100555E-10</v>
          </cell>
          <cell r="F145">
            <v>4.3655745685100555E-10</v>
          </cell>
          <cell r="G145">
            <v>4.3655745685100555E-10</v>
          </cell>
          <cell r="H145">
            <v>1.280568540096283E-9</v>
          </cell>
          <cell r="I145">
            <v>1.280568540096283E-9</v>
          </cell>
          <cell r="J145">
            <v>1.280568540096283E-9</v>
          </cell>
          <cell r="K145">
            <v>-6.577465683221817E-9</v>
          </cell>
          <cell r="L145">
            <v>2.4010660126805305E-10</v>
          </cell>
          <cell r="M145">
            <v>-9.5460563898086548E-9</v>
          </cell>
          <cell r="N145">
            <v>4.7366484068334103E-9</v>
          </cell>
          <cell r="O145">
            <v>2.1827872842550278E-11</v>
          </cell>
          <cell r="P145">
            <v>1.0359562293160707E-4</v>
          </cell>
          <cell r="Q145">
            <v>-3.637978807091713E-11</v>
          </cell>
          <cell r="R145">
            <v>1.0359366569900885E-4</v>
          </cell>
          <cell r="S145">
            <v>-3.637978807091713E-11</v>
          </cell>
          <cell r="T145">
            <v>7.1449903771281242E-9</v>
          </cell>
          <cell r="U145">
            <v>-2.9103830456733704E-11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28"/>
  <sheetViews>
    <sheetView topLeftCell="A7" workbookViewId="0">
      <selection activeCell="A25" sqref="A25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395</v>
      </c>
    </row>
    <row r="9" spans="1:11" x14ac:dyDescent="0.2">
      <c r="A9" s="2" t="s">
        <v>396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249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2">
      <c r="A21" s="15" t="s">
        <v>250</v>
      </c>
    </row>
    <row r="22" spans="1:11" x14ac:dyDescent="0.2">
      <c r="A22" s="15" t="s">
        <v>283</v>
      </c>
    </row>
    <row r="23" spans="1:11" x14ac:dyDescent="0.2">
      <c r="A23" s="15" t="s">
        <v>287</v>
      </c>
    </row>
    <row r="24" spans="1:11" x14ac:dyDescent="0.2">
      <c r="A24" s="15" t="s">
        <v>314</v>
      </c>
    </row>
    <row r="25" spans="1:11" x14ac:dyDescent="0.2">
      <c r="A25" s="15" t="s">
        <v>479</v>
      </c>
    </row>
    <row r="26" spans="1:11" x14ac:dyDescent="0.2">
      <c r="A26" s="15" t="s">
        <v>405</v>
      </c>
    </row>
    <row r="27" spans="1:11" x14ac:dyDescent="0.2">
      <c r="A27" s="15"/>
    </row>
    <row r="28" spans="1:11" x14ac:dyDescent="0.2">
      <c r="A28" s="15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08"/>
  <sheetViews>
    <sheetView workbookViewId="0">
      <selection activeCell="B9" sqref="B9:B108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Março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Janeiro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397</v>
      </c>
    </row>
    <row r="9" spans="1:9" x14ac:dyDescent="0.2">
      <c r="A9" s="11" t="s">
        <v>4</v>
      </c>
      <c r="B9" s="30">
        <v>3167051.7938238983</v>
      </c>
    </row>
    <row r="10" spans="1:9" x14ac:dyDescent="0.2">
      <c r="A10" s="5" t="s">
        <v>12</v>
      </c>
      <c r="B10" s="19">
        <v>-1.744788737146902</v>
      </c>
    </row>
    <row r="11" spans="1:9" x14ac:dyDescent="0.2">
      <c r="A11" s="5" t="s">
        <v>20</v>
      </c>
      <c r="B11" s="19">
        <v>-21.952465840318396</v>
      </c>
    </row>
    <row r="12" spans="1:9" x14ac:dyDescent="0.2">
      <c r="A12" s="5" t="s">
        <v>21</v>
      </c>
      <c r="B12" s="19">
        <v>-41.976122657969633</v>
      </c>
    </row>
    <row r="13" spans="1:9" x14ac:dyDescent="0.2">
      <c r="A13" s="5" t="s">
        <v>22</v>
      </c>
      <c r="B13" s="19">
        <v>-53.780144555869825</v>
      </c>
    </row>
    <row r="14" spans="1:9" x14ac:dyDescent="0.2">
      <c r="A14" s="5" t="s">
        <v>23</v>
      </c>
      <c r="B14" s="19">
        <v>-53.780144555869825</v>
      </c>
    </row>
    <row r="15" spans="1:9" x14ac:dyDescent="0.2">
      <c r="A15" s="5" t="s">
        <v>24</v>
      </c>
      <c r="B15" s="19">
        <v>-53.780144555869825</v>
      </c>
    </row>
    <row r="16" spans="1:9" x14ac:dyDescent="0.2">
      <c r="A16" s="5" t="s">
        <v>25</v>
      </c>
      <c r="B16" s="19">
        <v>-53.780144555869825</v>
      </c>
    </row>
    <row r="17" spans="1:2" x14ac:dyDescent="0.2">
      <c r="A17" s="5" t="s">
        <v>26</v>
      </c>
      <c r="B17" s="19">
        <v>-53.780144555869825</v>
      </c>
    </row>
    <row r="18" spans="1:2" x14ac:dyDescent="0.2">
      <c r="A18" s="5" t="s">
        <v>27</v>
      </c>
      <c r="B18" s="19">
        <v>-53.780144555869825</v>
      </c>
    </row>
    <row r="19" spans="1:2" x14ac:dyDescent="0.2">
      <c r="A19" s="5" t="s">
        <v>28</v>
      </c>
      <c r="B19" s="19">
        <v>-53.780144555869825</v>
      </c>
    </row>
    <row r="20" spans="1:2" x14ac:dyDescent="0.2">
      <c r="A20" s="5" t="s">
        <v>29</v>
      </c>
      <c r="B20" s="19">
        <v>-53.780144555869825</v>
      </c>
    </row>
    <row r="21" spans="1:2" x14ac:dyDescent="0.2">
      <c r="A21" s="5" t="s">
        <v>30</v>
      </c>
      <c r="B21" s="19">
        <v>-53.780144555869825</v>
      </c>
    </row>
    <row r="22" spans="1:2" x14ac:dyDescent="0.2">
      <c r="A22" s="5" t="s">
        <v>31</v>
      </c>
      <c r="B22" s="19">
        <v>-53.780144555869825</v>
      </c>
    </row>
    <row r="23" spans="1:2" x14ac:dyDescent="0.2">
      <c r="A23" s="5" t="s">
        <v>32</v>
      </c>
      <c r="B23" s="19">
        <v>-53.780144555869825</v>
      </c>
    </row>
    <row r="24" spans="1:2" s="13" customFormat="1" x14ac:dyDescent="0.2">
      <c r="A24" s="18" t="s">
        <v>33</v>
      </c>
      <c r="B24" s="19">
        <v>-53.780144555869825</v>
      </c>
    </row>
    <row r="25" spans="1:2" s="13" customFormat="1" x14ac:dyDescent="0.2">
      <c r="A25" s="18" t="s">
        <v>34</v>
      </c>
      <c r="B25" s="19">
        <v>-53.780144555869825</v>
      </c>
    </row>
    <row r="26" spans="1:2" s="13" customFormat="1" x14ac:dyDescent="0.2">
      <c r="A26" s="18" t="s">
        <v>35</v>
      </c>
      <c r="B26" s="19">
        <v>-53.780144555869825</v>
      </c>
    </row>
    <row r="27" spans="1:2" s="13" customFormat="1" x14ac:dyDescent="0.2">
      <c r="A27" s="18" t="s">
        <v>36</v>
      </c>
      <c r="B27" s="19">
        <v>-53.780144555869825</v>
      </c>
    </row>
    <row r="28" spans="1:2" s="13" customFormat="1" x14ac:dyDescent="0.2">
      <c r="A28" s="18" t="s">
        <v>37</v>
      </c>
      <c r="B28" s="19">
        <v>-53.780144555869825</v>
      </c>
    </row>
    <row r="29" spans="1:2" s="13" customFormat="1" x14ac:dyDescent="0.2">
      <c r="A29" s="18" t="s">
        <v>38</v>
      </c>
      <c r="B29" s="19">
        <v>-53.780144555869825</v>
      </c>
    </row>
    <row r="30" spans="1:2" s="13" customFormat="1" x14ac:dyDescent="0.2">
      <c r="A30" s="18" t="s">
        <v>39</v>
      </c>
      <c r="B30" s="19">
        <v>-53.780144555869825</v>
      </c>
    </row>
    <row r="31" spans="1:2" s="13" customFormat="1" x14ac:dyDescent="0.2">
      <c r="A31" s="18" t="s">
        <v>40</v>
      </c>
      <c r="B31" s="19">
        <v>-53.780144555869825</v>
      </c>
    </row>
    <row r="32" spans="1:2" s="13" customFormat="1" x14ac:dyDescent="0.2">
      <c r="A32" s="18" t="s">
        <v>41</v>
      </c>
      <c r="B32" s="19">
        <v>-53.780144555869825</v>
      </c>
    </row>
    <row r="33" spans="1:2" s="13" customFormat="1" x14ac:dyDescent="0.2">
      <c r="A33" s="18" t="s">
        <v>42</v>
      </c>
      <c r="B33" s="19">
        <v>-53.780144555869825</v>
      </c>
    </row>
    <row r="34" spans="1:2" s="13" customFormat="1" x14ac:dyDescent="0.2">
      <c r="A34" s="18" t="s">
        <v>43</v>
      </c>
      <c r="B34" s="19">
        <v>-53.780144555869825</v>
      </c>
    </row>
    <row r="35" spans="1:2" s="13" customFormat="1" x14ac:dyDescent="0.2">
      <c r="A35" s="18" t="s">
        <v>44</v>
      </c>
      <c r="B35" s="19">
        <v>-53.780144555869825</v>
      </c>
    </row>
    <row r="36" spans="1:2" s="13" customFormat="1" x14ac:dyDescent="0.2">
      <c r="A36" s="18" t="s">
        <v>45</v>
      </c>
      <c r="B36" s="19">
        <v>-53.780144555869825</v>
      </c>
    </row>
    <row r="37" spans="1:2" s="13" customFormat="1" x14ac:dyDescent="0.2">
      <c r="A37" s="18" t="s">
        <v>46</v>
      </c>
      <c r="B37" s="19">
        <v>-53.780144555869825</v>
      </c>
    </row>
    <row r="38" spans="1:2" s="13" customFormat="1" x14ac:dyDescent="0.2">
      <c r="A38" s="18" t="s">
        <v>47</v>
      </c>
      <c r="B38" s="19">
        <v>-53.780144555869825</v>
      </c>
    </row>
    <row r="39" spans="1:2" s="13" customFormat="1" x14ac:dyDescent="0.2">
      <c r="A39" s="18" t="s">
        <v>48</v>
      </c>
      <c r="B39" s="19">
        <v>-53.780144555869825</v>
      </c>
    </row>
    <row r="40" spans="1:2" s="13" customFormat="1" x14ac:dyDescent="0.2">
      <c r="A40" s="18" t="s">
        <v>49</v>
      </c>
      <c r="B40" s="19">
        <v>-53.780144555869825</v>
      </c>
    </row>
    <row r="41" spans="1:2" s="13" customFormat="1" x14ac:dyDescent="0.2">
      <c r="A41" s="18" t="s">
        <v>50</v>
      </c>
      <c r="B41" s="19">
        <v>-53.780144555869825</v>
      </c>
    </row>
    <row r="42" spans="1:2" s="13" customFormat="1" x14ac:dyDescent="0.2">
      <c r="A42" s="18" t="s">
        <v>53</v>
      </c>
      <c r="B42" s="19">
        <v>-78.816782425705441</v>
      </c>
    </row>
    <row r="43" spans="1:2" s="13" customFormat="1" x14ac:dyDescent="0.2">
      <c r="A43" s="18" t="s">
        <v>75</v>
      </c>
      <c r="B43" s="19">
        <v>-94.22</v>
      </c>
    </row>
    <row r="44" spans="1:2" s="13" customFormat="1" x14ac:dyDescent="0.2">
      <c r="A44" s="18" t="s">
        <v>55</v>
      </c>
      <c r="B44" s="19">
        <v>-143.25351485998343</v>
      </c>
    </row>
    <row r="45" spans="1:2" s="13" customFormat="1" x14ac:dyDescent="0.2">
      <c r="A45" s="18" t="s">
        <v>56</v>
      </c>
      <c r="B45" s="19">
        <v>-146.37865388190843</v>
      </c>
    </row>
    <row r="46" spans="1:2" s="13" customFormat="1" x14ac:dyDescent="0.2">
      <c r="A46" s="18" t="s">
        <v>59</v>
      </c>
      <c r="B46" s="19">
        <v>-149.4</v>
      </c>
    </row>
    <row r="47" spans="1:2" s="13" customFormat="1" x14ac:dyDescent="0.2">
      <c r="A47" s="18" t="s">
        <v>60</v>
      </c>
      <c r="B47" s="19">
        <v>-195.65525378497873</v>
      </c>
    </row>
    <row r="48" spans="1:2" s="13" customFormat="1" x14ac:dyDescent="0.2">
      <c r="A48" s="18" t="s">
        <v>63</v>
      </c>
      <c r="B48" s="19">
        <v>-239.67674147200819</v>
      </c>
    </row>
    <row r="49" spans="1:2" s="13" customFormat="1" x14ac:dyDescent="0.2">
      <c r="A49" s="18" t="s">
        <v>69</v>
      </c>
      <c r="B49" s="19">
        <v>-256.58999999999997</v>
      </c>
    </row>
    <row r="50" spans="1:2" s="13" customFormat="1" x14ac:dyDescent="0.2">
      <c r="A50" s="18" t="s">
        <v>64</v>
      </c>
      <c r="B50" s="19">
        <v>-272.50415475992446</v>
      </c>
    </row>
    <row r="51" spans="1:2" s="13" customFormat="1" x14ac:dyDescent="0.2">
      <c r="A51" s="18" t="s">
        <v>65</v>
      </c>
      <c r="B51" s="19">
        <v>-296.17194886901888</v>
      </c>
    </row>
    <row r="52" spans="1:2" s="13" customFormat="1" x14ac:dyDescent="0.2">
      <c r="A52" s="18" t="s">
        <v>66</v>
      </c>
      <c r="B52" s="19">
        <v>-296.50533957714634</v>
      </c>
    </row>
    <row r="53" spans="1:2" s="13" customFormat="1" x14ac:dyDescent="0.2">
      <c r="A53" s="18" t="s">
        <v>72</v>
      </c>
      <c r="B53" s="19">
        <v>-408.92873205484346</v>
      </c>
    </row>
    <row r="54" spans="1:2" s="13" customFormat="1" x14ac:dyDescent="0.2">
      <c r="A54" s="18" t="s">
        <v>73</v>
      </c>
      <c r="B54" s="19">
        <v>-439.92179090547296</v>
      </c>
    </row>
    <row r="55" spans="1:2" s="13" customFormat="1" x14ac:dyDescent="0.2">
      <c r="A55" s="18" t="s">
        <v>77</v>
      </c>
      <c r="B55" s="19">
        <v>-562.31812240461045</v>
      </c>
    </row>
    <row r="56" spans="1:2" s="13" customFormat="1" x14ac:dyDescent="0.2">
      <c r="A56" s="18" t="s">
        <v>80</v>
      </c>
      <c r="B56" s="19">
        <v>-776.73670765552163</v>
      </c>
    </row>
    <row r="57" spans="1:2" s="13" customFormat="1" x14ac:dyDescent="0.2">
      <c r="A57" s="18" t="s">
        <v>84</v>
      </c>
      <c r="B57" s="19">
        <v>-1040.0818223254153</v>
      </c>
    </row>
    <row r="58" spans="1:2" s="13" customFormat="1" x14ac:dyDescent="0.2">
      <c r="A58" s="18" t="s">
        <v>86</v>
      </c>
      <c r="B58" s="19">
        <v>-1230.2356371077997</v>
      </c>
    </row>
    <row r="59" spans="1:2" s="13" customFormat="1" x14ac:dyDescent="0.2">
      <c r="A59" s="18" t="s">
        <v>89</v>
      </c>
      <c r="B59" s="19">
        <v>-1458.9122811065754</v>
      </c>
    </row>
    <row r="60" spans="1:2" s="13" customFormat="1" x14ac:dyDescent="0.2">
      <c r="A60" s="18" t="s">
        <v>91</v>
      </c>
      <c r="B60" s="19">
        <v>-1524.8461833192455</v>
      </c>
    </row>
    <row r="61" spans="1:2" s="13" customFormat="1" x14ac:dyDescent="0.2">
      <c r="A61" s="18" t="s">
        <v>92</v>
      </c>
      <c r="B61" s="19">
        <v>-2208.0222318033584</v>
      </c>
    </row>
    <row r="62" spans="1:2" s="13" customFormat="1" x14ac:dyDescent="0.2">
      <c r="A62" s="18" t="s">
        <v>93</v>
      </c>
      <c r="B62" s="19">
        <v>-2888.7785162498335</v>
      </c>
    </row>
    <row r="63" spans="1:2" x14ac:dyDescent="0.2">
      <c r="A63" s="18" t="s">
        <v>94</v>
      </c>
      <c r="B63" s="19">
        <v>-3658.5417494976568</v>
      </c>
    </row>
    <row r="64" spans="1:2" x14ac:dyDescent="0.2">
      <c r="A64" s="18" t="s">
        <v>98</v>
      </c>
      <c r="B64" s="19">
        <v>-4406.887495331438</v>
      </c>
    </row>
    <row r="65" spans="1:2" x14ac:dyDescent="0.2">
      <c r="A65" s="18" t="s">
        <v>99</v>
      </c>
      <c r="B65" s="19">
        <v>-4461.5072092402861</v>
      </c>
    </row>
    <row r="66" spans="1:2" x14ac:dyDescent="0.2">
      <c r="A66" s="18" t="s">
        <v>101</v>
      </c>
      <c r="B66" s="19">
        <v>-6503.6846673506161</v>
      </c>
    </row>
    <row r="67" spans="1:2" x14ac:dyDescent="0.2">
      <c r="A67" s="18" t="s">
        <v>102</v>
      </c>
      <c r="B67" s="19">
        <v>-6851.1148490455671</v>
      </c>
    </row>
    <row r="68" spans="1:2" x14ac:dyDescent="0.2">
      <c r="A68" s="18" t="s">
        <v>103</v>
      </c>
      <c r="B68" s="19">
        <v>-8465.8474149757294</v>
      </c>
    </row>
    <row r="69" spans="1:2" x14ac:dyDescent="0.2">
      <c r="A69" s="18" t="s">
        <v>104</v>
      </c>
      <c r="B69" s="19">
        <v>-9009.3813535076715</v>
      </c>
    </row>
    <row r="70" spans="1:2" x14ac:dyDescent="0.2">
      <c r="A70" s="18" t="s">
        <v>105</v>
      </c>
      <c r="B70" s="19">
        <v>-9352.545925369157</v>
      </c>
    </row>
    <row r="71" spans="1:2" x14ac:dyDescent="0.2">
      <c r="A71" s="18" t="s">
        <v>106</v>
      </c>
      <c r="B71" s="19">
        <v>-18164.97499745134</v>
      </c>
    </row>
    <row r="72" spans="1:2" x14ac:dyDescent="0.2">
      <c r="A72" s="18" t="s">
        <v>107</v>
      </c>
      <c r="B72" s="19">
        <v>-18191.09614786055</v>
      </c>
    </row>
    <row r="73" spans="1:2" x14ac:dyDescent="0.2">
      <c r="A73" s="18" t="s">
        <v>108</v>
      </c>
      <c r="B73" s="19">
        <v>-18191.09614786055</v>
      </c>
    </row>
    <row r="74" spans="1:2" x14ac:dyDescent="0.2">
      <c r="A74" s="18" t="s">
        <v>109</v>
      </c>
      <c r="B74" s="19">
        <v>-18191.09614786055</v>
      </c>
    </row>
    <row r="75" spans="1:2" x14ac:dyDescent="0.2">
      <c r="A75" s="18" t="s">
        <v>110</v>
      </c>
      <c r="B75" s="19">
        <v>-18191.09614786055</v>
      </c>
    </row>
    <row r="76" spans="1:2" x14ac:dyDescent="0.2">
      <c r="A76" s="18" t="s">
        <v>111</v>
      </c>
      <c r="B76" s="19">
        <v>-18220.206250510601</v>
      </c>
    </row>
    <row r="77" spans="1:2" x14ac:dyDescent="0.2">
      <c r="A77" s="18" t="s">
        <v>112</v>
      </c>
      <c r="B77" s="19">
        <v>-23132.884280139602</v>
      </c>
    </row>
    <row r="78" spans="1:2" x14ac:dyDescent="0.2">
      <c r="A78" s="18" t="s">
        <v>113</v>
      </c>
      <c r="B78" s="19">
        <v>-23132.884280139602</v>
      </c>
    </row>
    <row r="79" spans="1:2" x14ac:dyDescent="0.2">
      <c r="A79" s="18" t="s">
        <v>114</v>
      </c>
      <c r="B79" s="19">
        <v>-23132.884280139602</v>
      </c>
    </row>
    <row r="80" spans="1:2" x14ac:dyDescent="0.2">
      <c r="A80" s="18" t="s">
        <v>115</v>
      </c>
      <c r="B80" s="19">
        <v>-23132.884280139602</v>
      </c>
    </row>
    <row r="81" spans="1:2" x14ac:dyDescent="0.2">
      <c r="A81" s="18" t="s">
        <v>116</v>
      </c>
      <c r="B81" s="19">
        <v>-23199.213540976732</v>
      </c>
    </row>
    <row r="82" spans="1:2" x14ac:dyDescent="0.2">
      <c r="A82" s="18" t="s">
        <v>117</v>
      </c>
      <c r="B82" s="19">
        <v>-23199.213540976732</v>
      </c>
    </row>
    <row r="83" spans="1:2" x14ac:dyDescent="0.2">
      <c r="A83" s="18" t="s">
        <v>118</v>
      </c>
      <c r="B83" s="19">
        <v>-23199.213540976732</v>
      </c>
    </row>
    <row r="84" spans="1:2" x14ac:dyDescent="0.2">
      <c r="A84" s="18" t="s">
        <v>119</v>
      </c>
      <c r="B84" s="19">
        <v>-23199.213540976732</v>
      </c>
    </row>
    <row r="85" spans="1:2" x14ac:dyDescent="0.2">
      <c r="A85" s="18" t="s">
        <v>120</v>
      </c>
      <c r="B85" s="19">
        <v>-23398.931665742562</v>
      </c>
    </row>
    <row r="86" spans="1:2" x14ac:dyDescent="0.2">
      <c r="A86" s="18" t="s">
        <v>121</v>
      </c>
      <c r="B86" s="19">
        <v>-25378.159127803923</v>
      </c>
    </row>
    <row r="87" spans="1:2" x14ac:dyDescent="0.2">
      <c r="A87" s="18" t="s">
        <v>122</v>
      </c>
      <c r="B87" s="19">
        <v>-25378.159127803923</v>
      </c>
    </row>
    <row r="88" spans="1:2" x14ac:dyDescent="0.2">
      <c r="A88" s="18" t="s">
        <v>123</v>
      </c>
      <c r="B88" s="19">
        <v>-25690.405088508091</v>
      </c>
    </row>
    <row r="89" spans="1:2" x14ac:dyDescent="0.2">
      <c r="A89" s="18" t="s">
        <v>124</v>
      </c>
      <c r="B89" s="19">
        <v>-33884.569676905281</v>
      </c>
    </row>
    <row r="90" spans="1:2" x14ac:dyDescent="0.2">
      <c r="A90" s="18" t="s">
        <v>125</v>
      </c>
      <c r="B90" s="19">
        <v>-41105.156125084482</v>
      </c>
    </row>
    <row r="91" spans="1:2" x14ac:dyDescent="0.2">
      <c r="A91" s="18" t="s">
        <v>126</v>
      </c>
      <c r="B91" s="19">
        <v>-41171.481052678682</v>
      </c>
    </row>
    <row r="92" spans="1:2" x14ac:dyDescent="0.2">
      <c r="A92" s="18" t="s">
        <v>127</v>
      </c>
      <c r="B92" s="19">
        <v>-44213.659827010153</v>
      </c>
    </row>
    <row r="93" spans="1:2" x14ac:dyDescent="0.2">
      <c r="A93" s="18" t="s">
        <v>128</v>
      </c>
      <c r="B93" s="19">
        <v>-47330.269115805386</v>
      </c>
    </row>
    <row r="94" spans="1:2" x14ac:dyDescent="0.2">
      <c r="A94" s="18" t="s">
        <v>129</v>
      </c>
      <c r="B94" s="19">
        <v>-49419.127286817667</v>
      </c>
    </row>
    <row r="95" spans="1:2" x14ac:dyDescent="0.2">
      <c r="A95" s="18" t="s">
        <v>130</v>
      </c>
      <c r="B95" s="19">
        <v>-54895.308358207316</v>
      </c>
    </row>
    <row r="96" spans="1:2" x14ac:dyDescent="0.2">
      <c r="A96" s="18" t="s">
        <v>131</v>
      </c>
      <c r="B96" s="19">
        <v>-77458.380269809379</v>
      </c>
    </row>
    <row r="97" spans="1:2" x14ac:dyDescent="0.2">
      <c r="A97" s="18" t="s">
        <v>132</v>
      </c>
      <c r="B97" s="19">
        <v>-84891.784956394971</v>
      </c>
    </row>
    <row r="98" spans="1:2" x14ac:dyDescent="0.2">
      <c r="A98" s="18" t="s">
        <v>133</v>
      </c>
      <c r="B98" s="19">
        <v>-92667.123188923899</v>
      </c>
    </row>
    <row r="99" spans="1:2" x14ac:dyDescent="0.2">
      <c r="A99" s="18" t="s">
        <v>134</v>
      </c>
      <c r="B99" s="19">
        <v>-104886.87839429706</v>
      </c>
    </row>
    <row r="100" spans="1:2" x14ac:dyDescent="0.2">
      <c r="A100" s="18" t="s">
        <v>135</v>
      </c>
      <c r="B100" s="19">
        <v>-165020.55814790112</v>
      </c>
    </row>
    <row r="101" spans="1:2" x14ac:dyDescent="0.2">
      <c r="A101" s="18" t="s">
        <v>136</v>
      </c>
      <c r="B101" s="19">
        <v>-165020.55814790112</v>
      </c>
    </row>
    <row r="102" spans="1:2" x14ac:dyDescent="0.2">
      <c r="A102" s="18" t="s">
        <v>137</v>
      </c>
      <c r="B102" s="19">
        <v>-172622.79167997526</v>
      </c>
    </row>
    <row r="103" spans="1:2" x14ac:dyDescent="0.2">
      <c r="A103" s="18" t="s">
        <v>138</v>
      </c>
      <c r="B103" s="19">
        <v>-172622.79167997526</v>
      </c>
    </row>
    <row r="104" spans="1:2" x14ac:dyDescent="0.2">
      <c r="A104" s="18" t="s">
        <v>139</v>
      </c>
      <c r="B104" s="19">
        <v>-181428.80335181009</v>
      </c>
    </row>
    <row r="105" spans="1:2" x14ac:dyDescent="0.2">
      <c r="A105" s="18" t="s">
        <v>140</v>
      </c>
      <c r="B105" s="19">
        <v>-230410.32618729453</v>
      </c>
    </row>
    <row r="106" spans="1:2" x14ac:dyDescent="0.2">
      <c r="A106" s="18" t="s">
        <v>141</v>
      </c>
      <c r="B106" s="19">
        <v>-277477.89837670338</v>
      </c>
    </row>
    <row r="107" spans="1:2" x14ac:dyDescent="0.2">
      <c r="A107" s="18" t="s">
        <v>142</v>
      </c>
      <c r="B107" s="19">
        <v>-330578.11498851608</v>
      </c>
    </row>
    <row r="108" spans="1:2" x14ac:dyDescent="0.2">
      <c r="A108" s="18" t="s">
        <v>143</v>
      </c>
      <c r="B108" s="19">
        <v>-336579.82205643412</v>
      </c>
    </row>
  </sheetData>
  <sortState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 ca="1">Índice!A8</f>
        <v>MÊS DE CRÉDITO: Março de 2022</v>
      </c>
      <c r="C2" s="3"/>
      <c r="D2" s="3"/>
      <c r="E2" s="3"/>
      <c r="I2" s="3"/>
    </row>
    <row r="3" spans="1:9" ht="15" customHeight="1" x14ac:dyDescent="0.2">
      <c r="B3" s="15" t="str">
        <f ca="1">Índice!A9</f>
        <v>MÊS DE COMPETÊNCIA: Janeiro de 2022</v>
      </c>
      <c r="C3" s="3"/>
      <c r="D3" s="3"/>
      <c r="E3" s="3"/>
      <c r="I3" s="3"/>
    </row>
    <row r="5" spans="1:9" x14ac:dyDescent="0.2">
      <c r="A5" s="2" t="s">
        <v>321</v>
      </c>
    </row>
    <row r="6" spans="1:9" x14ac:dyDescent="0.2">
      <c r="A6" s="13" t="s">
        <v>367</v>
      </c>
    </row>
    <row r="8" spans="1:9" x14ac:dyDescent="0.2">
      <c r="A8" s="4" t="s">
        <v>3</v>
      </c>
      <c r="B8" s="6" t="s">
        <v>398</v>
      </c>
    </row>
    <row r="9" spans="1:9" x14ac:dyDescent="0.2">
      <c r="A9" s="11" t="s">
        <v>166</v>
      </c>
      <c r="B9" s="34">
        <v>2721057.49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5" t="s">
        <v>157</v>
      </c>
      <c r="B14" s="36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5" t="s">
        <v>232</v>
      </c>
      <c r="B16" s="36">
        <v>-73636.84</v>
      </c>
    </row>
    <row r="17" spans="1:2" x14ac:dyDescent="0.2">
      <c r="A17" s="5" t="s">
        <v>161</v>
      </c>
      <c r="B17" s="36">
        <v>-107045.59</v>
      </c>
    </row>
    <row r="18" spans="1:2" x14ac:dyDescent="0.2">
      <c r="A18" s="18" t="s">
        <v>10</v>
      </c>
      <c r="B18" s="36">
        <v>-110159.15</v>
      </c>
    </row>
    <row r="19" spans="1:2" x14ac:dyDescent="0.2">
      <c r="A19" s="23" t="s">
        <v>103</v>
      </c>
      <c r="B19" s="35">
        <v>-128367.42</v>
      </c>
    </row>
    <row r="20" spans="1:2" x14ac:dyDescent="0.2">
      <c r="A20" s="18" t="s">
        <v>60</v>
      </c>
      <c r="B20" s="36">
        <v>-145266.94</v>
      </c>
    </row>
    <row r="21" spans="1:2" x14ac:dyDescent="0.2">
      <c r="A21" s="18" t="s">
        <v>66</v>
      </c>
      <c r="B21" s="36">
        <v>-174591.27</v>
      </c>
    </row>
    <row r="22" spans="1:2" x14ac:dyDescent="0.2">
      <c r="A22" s="18" t="s">
        <v>132</v>
      </c>
      <c r="B22" s="36">
        <v>-174591.27</v>
      </c>
    </row>
    <row r="23" spans="1:2" x14ac:dyDescent="0.2">
      <c r="A23" s="18" t="s">
        <v>128</v>
      </c>
      <c r="B23" s="36">
        <v>-174591.27</v>
      </c>
    </row>
    <row r="24" spans="1:2" x14ac:dyDescent="0.2">
      <c r="A24" s="23" t="s">
        <v>127</v>
      </c>
      <c r="B24" s="35">
        <v>-174591.27</v>
      </c>
    </row>
    <row r="25" spans="1:2" x14ac:dyDescent="0.2">
      <c r="A25" s="18" t="s">
        <v>140</v>
      </c>
      <c r="B25" s="36">
        <v>-174591.27</v>
      </c>
    </row>
    <row r="26" spans="1:2" x14ac:dyDescent="0.2">
      <c r="A26" s="18" t="s">
        <v>139</v>
      </c>
      <c r="B26" s="36">
        <v>-174591.27</v>
      </c>
    </row>
    <row r="27" spans="1:2" x14ac:dyDescent="0.2">
      <c r="A27" s="23" t="s">
        <v>133</v>
      </c>
      <c r="B27" s="35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130</v>
      </c>
      <c r="B29" s="36">
        <v>-174591.27</v>
      </c>
    </row>
    <row r="30" spans="1:2" x14ac:dyDescent="0.2">
      <c r="A30" s="18" t="s">
        <v>131</v>
      </c>
      <c r="B30" s="36">
        <v>-174591.27</v>
      </c>
    </row>
    <row r="31" spans="1:2" x14ac:dyDescent="0.2">
      <c r="A31" s="18" t="s">
        <v>98</v>
      </c>
      <c r="B31" s="36">
        <v>-174591.27</v>
      </c>
    </row>
    <row r="32" spans="1:2" x14ac:dyDescent="0.2">
      <c r="A32" s="18" t="s">
        <v>149</v>
      </c>
      <c r="B32" s="36">
        <v>-174591.27</v>
      </c>
    </row>
    <row r="33" spans="1:2" x14ac:dyDescent="0.2">
      <c r="A33" s="18" t="s">
        <v>21</v>
      </c>
      <c r="B33" s="36">
        <v>-174591.27</v>
      </c>
    </row>
    <row r="34" spans="1:2" x14ac:dyDescent="0.2">
      <c r="A34" s="18" t="s">
        <v>96</v>
      </c>
      <c r="B34" s="36">
        <v>-174591.27</v>
      </c>
    </row>
    <row r="35" spans="1:2" x14ac:dyDescent="0.2">
      <c r="A35" s="18" t="s">
        <v>142</v>
      </c>
      <c r="B35" s="36">
        <v>-174591.27</v>
      </c>
    </row>
  </sheetData>
  <sortState ref="A9:B35">
    <sortCondition descending="1" ref="B9:B3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zoomScaleNormal="100" workbookViewId="0">
      <selection activeCell="B9" sqref="B9:B154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 ca="1">Índice!A8</f>
        <v>MÊS DE CRÉDITO: Março de 2022</v>
      </c>
      <c r="C2" s="3"/>
      <c r="G2" s="3"/>
    </row>
    <row r="3" spans="1:7" ht="15" customHeight="1" x14ac:dyDescent="0.2">
      <c r="B3" s="15" t="str">
        <f ca="1">Índice!A9</f>
        <v>MÊS DE COMPETÊNCIA: Janeiro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399</v>
      </c>
    </row>
    <row r="9" spans="1:7" x14ac:dyDescent="0.2">
      <c r="A9" s="12" t="s">
        <v>205</v>
      </c>
      <c r="B9" s="12">
        <v>3256534.0105583826</v>
      </c>
    </row>
    <row r="10" spans="1:7" x14ac:dyDescent="0.2">
      <c r="A10" s="19" t="s">
        <v>55</v>
      </c>
      <c r="B10" s="7">
        <v>-101.94061684759315</v>
      </c>
    </row>
    <row r="11" spans="1:7" x14ac:dyDescent="0.2">
      <c r="A11" s="19" t="s">
        <v>77</v>
      </c>
      <c r="B11" s="7">
        <v>-123.1420444979649</v>
      </c>
    </row>
    <row r="12" spans="1:7" x14ac:dyDescent="0.2">
      <c r="A12" s="19" t="s">
        <v>195</v>
      </c>
      <c r="B12" s="7">
        <v>-125.25033626850467</v>
      </c>
    </row>
    <row r="13" spans="1:7" x14ac:dyDescent="0.2">
      <c r="A13" s="19" t="s">
        <v>176</v>
      </c>
      <c r="B13" s="7">
        <v>-246.58237091311523</v>
      </c>
    </row>
    <row r="14" spans="1:7" x14ac:dyDescent="0.2">
      <c r="A14" s="19" t="s">
        <v>181</v>
      </c>
      <c r="B14" s="7">
        <v>-348.68466317268729</v>
      </c>
    </row>
    <row r="15" spans="1:7" x14ac:dyDescent="0.2">
      <c r="A15" s="19" t="s">
        <v>59</v>
      </c>
      <c r="B15" s="7">
        <v>-493.318966502433</v>
      </c>
    </row>
    <row r="16" spans="1:7" x14ac:dyDescent="0.2">
      <c r="A16" s="19" t="s">
        <v>174</v>
      </c>
      <c r="B16" s="7">
        <v>-709.50572320926631</v>
      </c>
    </row>
    <row r="17" spans="1:2" x14ac:dyDescent="0.2">
      <c r="A17" s="21" t="s">
        <v>171</v>
      </c>
      <c r="B17" s="21">
        <v>-711.90392009901552</v>
      </c>
    </row>
    <row r="18" spans="1:2" x14ac:dyDescent="0.2">
      <c r="A18" s="19" t="s">
        <v>74</v>
      </c>
      <c r="B18" s="7">
        <v>-711.90392009901552</v>
      </c>
    </row>
    <row r="19" spans="1:2" x14ac:dyDescent="0.2">
      <c r="A19" s="19" t="s">
        <v>107</v>
      </c>
      <c r="B19" s="7">
        <v>-813.84453694660874</v>
      </c>
    </row>
    <row r="20" spans="1:2" x14ac:dyDescent="0.2">
      <c r="A20" s="19" t="s">
        <v>201</v>
      </c>
      <c r="B20" s="7">
        <v>-1108.461441503164</v>
      </c>
    </row>
    <row r="21" spans="1:2" x14ac:dyDescent="0.2">
      <c r="A21" s="19" t="s">
        <v>179</v>
      </c>
      <c r="B21" s="7">
        <v>-1191.4732189414392</v>
      </c>
    </row>
    <row r="22" spans="1:2" x14ac:dyDescent="0.2">
      <c r="A22" s="19" t="s">
        <v>163</v>
      </c>
      <c r="B22" s="7">
        <v>-1231.5626675667922</v>
      </c>
    </row>
    <row r="23" spans="1:2" x14ac:dyDescent="0.2">
      <c r="A23" s="19" t="s">
        <v>199</v>
      </c>
      <c r="B23" s="7">
        <v>-1463.579989965787</v>
      </c>
    </row>
    <row r="24" spans="1:2" x14ac:dyDescent="0.2">
      <c r="A24" s="19" t="s">
        <v>7</v>
      </c>
      <c r="B24" s="7">
        <v>-1616.6178116938197</v>
      </c>
    </row>
    <row r="25" spans="1:2" x14ac:dyDescent="0.2">
      <c r="A25" s="19" t="s">
        <v>200</v>
      </c>
      <c r="B25" s="7">
        <v>-1692.6805943776167</v>
      </c>
    </row>
    <row r="26" spans="1:2" x14ac:dyDescent="0.2">
      <c r="A26" s="19" t="s">
        <v>150</v>
      </c>
      <c r="B26" s="7">
        <v>-1770.5690320196168</v>
      </c>
    </row>
    <row r="27" spans="1:2" x14ac:dyDescent="0.2">
      <c r="A27" s="19" t="s">
        <v>158</v>
      </c>
      <c r="B27" s="7">
        <v>-1788.0688289089953</v>
      </c>
    </row>
    <row r="28" spans="1:2" x14ac:dyDescent="0.2">
      <c r="A28" s="19" t="s">
        <v>186</v>
      </c>
      <c r="B28" s="7">
        <v>-1827.3413404736257</v>
      </c>
    </row>
    <row r="29" spans="1:2" x14ac:dyDescent="0.2">
      <c r="A29" s="19" t="s">
        <v>198</v>
      </c>
      <c r="B29" s="7">
        <v>-1966.4140889216576</v>
      </c>
    </row>
    <row r="30" spans="1:2" x14ac:dyDescent="0.2">
      <c r="A30" s="19" t="s">
        <v>188</v>
      </c>
      <c r="B30" s="7">
        <v>-2151.2578527209939</v>
      </c>
    </row>
    <row r="31" spans="1:2" x14ac:dyDescent="0.2">
      <c r="A31" s="19" t="s">
        <v>110</v>
      </c>
      <c r="B31" s="7">
        <v>-2151.2578527209939</v>
      </c>
    </row>
    <row r="32" spans="1:2" x14ac:dyDescent="0.2">
      <c r="A32" s="19" t="s">
        <v>108</v>
      </c>
      <c r="B32" s="7">
        <v>-2253.1984695685874</v>
      </c>
    </row>
    <row r="33" spans="1:2" x14ac:dyDescent="0.2">
      <c r="A33" s="19" t="s">
        <v>91</v>
      </c>
      <c r="B33" s="7">
        <v>-2257.2762285747449</v>
      </c>
    </row>
    <row r="34" spans="1:2" x14ac:dyDescent="0.2">
      <c r="A34" s="19" t="s">
        <v>148</v>
      </c>
      <c r="B34" s="7">
        <v>-2428.5369465072849</v>
      </c>
    </row>
    <row r="35" spans="1:2" x14ac:dyDescent="0.2">
      <c r="A35" s="19" t="s">
        <v>73</v>
      </c>
      <c r="B35" s="7">
        <v>-2716.6180706438872</v>
      </c>
    </row>
    <row r="36" spans="1:2" x14ac:dyDescent="0.2">
      <c r="A36" s="19" t="s">
        <v>192</v>
      </c>
      <c r="B36" s="7">
        <v>-2736.2238623508501</v>
      </c>
    </row>
    <row r="37" spans="1:2" x14ac:dyDescent="0.2">
      <c r="A37" s="19" t="s">
        <v>190</v>
      </c>
      <c r="B37" s="7">
        <v>-2825.9488150143507</v>
      </c>
    </row>
    <row r="38" spans="1:2" x14ac:dyDescent="0.2">
      <c r="A38" s="19" t="s">
        <v>202</v>
      </c>
      <c r="B38" s="7">
        <v>-2825.9488150143507</v>
      </c>
    </row>
    <row r="39" spans="1:2" x14ac:dyDescent="0.2">
      <c r="A39" s="19" t="s">
        <v>177</v>
      </c>
      <c r="B39" s="7">
        <v>-3105.1171658367434</v>
      </c>
    </row>
    <row r="40" spans="1:2" x14ac:dyDescent="0.2">
      <c r="A40" s="21" t="s">
        <v>173</v>
      </c>
      <c r="B40" s="21">
        <v>-3107.5377970496843</v>
      </c>
    </row>
    <row r="41" spans="1:2" x14ac:dyDescent="0.2">
      <c r="A41" s="19" t="s">
        <v>184</v>
      </c>
      <c r="B41" s="7">
        <v>-3107.5377970496843</v>
      </c>
    </row>
    <row r="42" spans="1:2" x14ac:dyDescent="0.2">
      <c r="A42" s="19" t="s">
        <v>203</v>
      </c>
      <c r="B42" s="7">
        <v>-3107.5377970496843</v>
      </c>
    </row>
    <row r="43" spans="1:2" x14ac:dyDescent="0.2">
      <c r="A43" s="19" t="s">
        <v>175</v>
      </c>
      <c r="B43" s="7">
        <v>-3281.0999683364944</v>
      </c>
    </row>
    <row r="44" spans="1:2" x14ac:dyDescent="0.2">
      <c r="A44" s="19" t="s">
        <v>178</v>
      </c>
      <c r="B44" s="7">
        <v>-3281.0999683364944</v>
      </c>
    </row>
    <row r="45" spans="1:2" x14ac:dyDescent="0.2">
      <c r="A45" s="19" t="s">
        <v>182</v>
      </c>
      <c r="B45" s="7">
        <v>-3281.0999683364944</v>
      </c>
    </row>
    <row r="46" spans="1:2" x14ac:dyDescent="0.2">
      <c r="A46" s="19" t="s">
        <v>189</v>
      </c>
      <c r="B46" s="7">
        <v>-3281.0999683364944</v>
      </c>
    </row>
    <row r="47" spans="1:2" x14ac:dyDescent="0.2">
      <c r="A47" s="19" t="s">
        <v>180</v>
      </c>
      <c r="B47" s="7">
        <v>-3793.7554293952835</v>
      </c>
    </row>
    <row r="48" spans="1:2" x14ac:dyDescent="0.2">
      <c r="A48" s="19" t="s">
        <v>194</v>
      </c>
      <c r="B48" s="7">
        <v>-3959.1991773459349</v>
      </c>
    </row>
    <row r="49" spans="1:2" x14ac:dyDescent="0.2">
      <c r="A49" s="19" t="s">
        <v>164</v>
      </c>
      <c r="B49" s="7">
        <v>-4300.7557662216677</v>
      </c>
    </row>
    <row r="50" spans="1:2" x14ac:dyDescent="0.2">
      <c r="A50" s="19" t="s">
        <v>89</v>
      </c>
      <c r="B50" s="7">
        <v>-4734.7540195423417</v>
      </c>
    </row>
    <row r="51" spans="1:2" x14ac:dyDescent="0.2">
      <c r="A51" s="19" t="s">
        <v>204</v>
      </c>
      <c r="B51" s="7">
        <v>-5309.4789452088262</v>
      </c>
    </row>
    <row r="52" spans="1:2" x14ac:dyDescent="0.2">
      <c r="A52" s="19" t="s">
        <v>19</v>
      </c>
      <c r="B52" s="7">
        <v>-6244.1833788561289</v>
      </c>
    </row>
    <row r="53" spans="1:2" x14ac:dyDescent="0.2">
      <c r="A53" s="21" t="s">
        <v>172</v>
      </c>
      <c r="B53" s="21">
        <v>-6294.7775622392746</v>
      </c>
    </row>
    <row r="54" spans="1:2" x14ac:dyDescent="0.2">
      <c r="A54" s="19" t="s">
        <v>6</v>
      </c>
      <c r="B54" s="7">
        <v>-7053.8060312145335</v>
      </c>
    </row>
    <row r="55" spans="1:2" x14ac:dyDescent="0.2">
      <c r="A55" s="19" t="s">
        <v>100</v>
      </c>
      <c r="B55" s="7">
        <v>-7148.7883902639023</v>
      </c>
    </row>
    <row r="56" spans="1:2" x14ac:dyDescent="0.2">
      <c r="A56" s="19" t="s">
        <v>11</v>
      </c>
      <c r="B56" s="7">
        <v>-7811.9045836322384</v>
      </c>
    </row>
    <row r="57" spans="1:2" x14ac:dyDescent="0.2">
      <c r="A57" s="19" t="s">
        <v>12</v>
      </c>
      <c r="B57" s="7">
        <v>-7539.4379084703442</v>
      </c>
    </row>
    <row r="58" spans="1:2" x14ac:dyDescent="0.2">
      <c r="A58" s="19" t="s">
        <v>17</v>
      </c>
      <c r="B58" s="7">
        <v>-3179.58</v>
      </c>
    </row>
    <row r="59" spans="1:2" x14ac:dyDescent="0.2">
      <c r="A59" s="19" t="s">
        <v>78</v>
      </c>
      <c r="B59" s="7">
        <v>-8059.52632854887</v>
      </c>
    </row>
    <row r="60" spans="1:2" x14ac:dyDescent="0.2">
      <c r="A60" s="19" t="s">
        <v>183</v>
      </c>
      <c r="B60" s="7">
        <v>-8276.0912779770133</v>
      </c>
    </row>
    <row r="61" spans="1:2" x14ac:dyDescent="0.2">
      <c r="A61" s="19" t="s">
        <v>62</v>
      </c>
      <c r="B61" s="7">
        <v>-8647.737703111774</v>
      </c>
    </row>
    <row r="62" spans="1:2" x14ac:dyDescent="0.2">
      <c r="A62" s="19" t="s">
        <v>152</v>
      </c>
      <c r="B62" s="7">
        <v>-8339.9358451327371</v>
      </c>
    </row>
    <row r="63" spans="1:2" x14ac:dyDescent="0.2">
      <c r="A63" s="19" t="s">
        <v>57</v>
      </c>
      <c r="B63" s="7">
        <v>-8339.9358451327371</v>
      </c>
    </row>
    <row r="64" spans="1:2" x14ac:dyDescent="0.2">
      <c r="A64" s="19" t="s">
        <v>63</v>
      </c>
      <c r="B64" s="7">
        <v>-8339.9358451327371</v>
      </c>
    </row>
    <row r="65" spans="1:2" x14ac:dyDescent="0.2">
      <c r="A65" s="19" t="s">
        <v>14</v>
      </c>
      <c r="B65" s="7">
        <v>-8339.9358451327371</v>
      </c>
    </row>
    <row r="66" spans="1:2" x14ac:dyDescent="0.2">
      <c r="A66" s="19" t="s">
        <v>9</v>
      </c>
      <c r="B66" s="7">
        <v>-8339.9358451327371</v>
      </c>
    </row>
    <row r="67" spans="1:2" x14ac:dyDescent="0.2">
      <c r="A67" s="19" t="s">
        <v>13</v>
      </c>
      <c r="B67" s="7">
        <v>-8339.9358451327371</v>
      </c>
    </row>
    <row r="68" spans="1:2" x14ac:dyDescent="0.2">
      <c r="A68" s="19" t="s">
        <v>8</v>
      </c>
      <c r="B68" s="7">
        <v>-8707.2220489187985</v>
      </c>
    </row>
    <row r="69" spans="1:2" x14ac:dyDescent="0.2">
      <c r="A69" s="19" t="s">
        <v>54</v>
      </c>
      <c r="B69" s="7">
        <v>-8339.9358451327371</v>
      </c>
    </row>
    <row r="70" spans="1:2" x14ac:dyDescent="0.2">
      <c r="A70" s="19" t="s">
        <v>81</v>
      </c>
      <c r="B70" s="7">
        <v>-8341.1153105842041</v>
      </c>
    </row>
    <row r="71" spans="1:2" x14ac:dyDescent="0.2">
      <c r="A71" s="19" t="s">
        <v>87</v>
      </c>
      <c r="B71" s="7">
        <v>-8405.1970915651946</v>
      </c>
    </row>
    <row r="72" spans="1:2" x14ac:dyDescent="0.2">
      <c r="A72" s="19" t="s">
        <v>61</v>
      </c>
      <c r="B72" s="7">
        <v>-8405.1970915651946</v>
      </c>
    </row>
    <row r="73" spans="1:2" x14ac:dyDescent="0.2">
      <c r="A73" s="19" t="s">
        <v>126</v>
      </c>
      <c r="B73" s="7">
        <v>-8412.185287529941</v>
      </c>
    </row>
    <row r="74" spans="1:2" x14ac:dyDescent="0.2">
      <c r="A74" s="21" t="s">
        <v>58</v>
      </c>
      <c r="B74" s="21">
        <v>-8467.7406992282376</v>
      </c>
    </row>
    <row r="75" spans="1:2" x14ac:dyDescent="0.2">
      <c r="A75" s="19" t="s">
        <v>80</v>
      </c>
      <c r="B75" s="7">
        <v>-8513.5790444384984</v>
      </c>
    </row>
    <row r="76" spans="1:2" x14ac:dyDescent="0.2">
      <c r="A76" s="19" t="s">
        <v>16</v>
      </c>
      <c r="B76" s="7">
        <v>-8513.5790444384984</v>
      </c>
    </row>
    <row r="77" spans="1:2" x14ac:dyDescent="0.2">
      <c r="A77" s="19" t="s">
        <v>95</v>
      </c>
      <c r="B77" s="7">
        <v>-8513.5790444384984</v>
      </c>
    </row>
    <row r="78" spans="1:2" x14ac:dyDescent="0.2">
      <c r="A78" s="19" t="s">
        <v>51</v>
      </c>
      <c r="B78" s="7">
        <v>-8513.5790444384984</v>
      </c>
    </row>
    <row r="79" spans="1:2" x14ac:dyDescent="0.2">
      <c r="A79" s="19" t="s">
        <v>102</v>
      </c>
      <c r="B79" s="7">
        <v>-8513.5790444384984</v>
      </c>
    </row>
    <row r="80" spans="1:2" x14ac:dyDescent="0.2">
      <c r="A80" s="19" t="s">
        <v>129</v>
      </c>
      <c r="B80" s="7">
        <v>-8513.5790444384984</v>
      </c>
    </row>
    <row r="81" spans="1:2" x14ac:dyDescent="0.2">
      <c r="A81" s="19" t="s">
        <v>123</v>
      </c>
      <c r="B81" s="7">
        <v>-8513.5790444384984</v>
      </c>
    </row>
    <row r="82" spans="1:2" x14ac:dyDescent="0.2">
      <c r="A82" s="19" t="s">
        <v>124</v>
      </c>
      <c r="B82" s="7">
        <v>-8513.5790444384984</v>
      </c>
    </row>
    <row r="83" spans="1:2" x14ac:dyDescent="0.2">
      <c r="A83" s="19" t="s">
        <v>53</v>
      </c>
      <c r="B83" s="7">
        <v>-8513.5790444384984</v>
      </c>
    </row>
    <row r="84" spans="1:2" x14ac:dyDescent="0.2">
      <c r="A84" s="19" t="s">
        <v>82</v>
      </c>
      <c r="B84" s="7">
        <v>-8513.5790444384984</v>
      </c>
    </row>
    <row r="85" spans="1:2" x14ac:dyDescent="0.2">
      <c r="A85" s="19" t="s">
        <v>83</v>
      </c>
      <c r="B85" s="7">
        <v>-8513.5790444384984</v>
      </c>
    </row>
    <row r="86" spans="1:2" x14ac:dyDescent="0.2">
      <c r="A86" s="19" t="s">
        <v>101</v>
      </c>
      <c r="B86" s="7">
        <v>-8513.5790444384984</v>
      </c>
    </row>
    <row r="87" spans="1:2" x14ac:dyDescent="0.2">
      <c r="A87" s="19" t="s">
        <v>52</v>
      </c>
      <c r="B87" s="7">
        <v>-8513.5790444384984</v>
      </c>
    </row>
    <row r="88" spans="1:2" x14ac:dyDescent="0.2">
      <c r="A88" s="19" t="s">
        <v>86</v>
      </c>
      <c r="B88" s="7">
        <v>-8513.5790444384984</v>
      </c>
    </row>
    <row r="89" spans="1:2" x14ac:dyDescent="0.2">
      <c r="A89" s="19" t="s">
        <v>79</v>
      </c>
      <c r="B89" s="7">
        <v>-8888.5123995540871</v>
      </c>
    </row>
    <row r="90" spans="1:2" x14ac:dyDescent="0.2">
      <c r="A90" s="19" t="s">
        <v>85</v>
      </c>
      <c r="B90" s="7">
        <v>-8513.5790444384984</v>
      </c>
    </row>
    <row r="91" spans="1:2" x14ac:dyDescent="0.2">
      <c r="A91" s="19" t="s">
        <v>20</v>
      </c>
      <c r="B91" s="19">
        <v>-8513.5790444384984</v>
      </c>
    </row>
    <row r="92" spans="1:2" x14ac:dyDescent="0.2">
      <c r="A92" s="19" t="s">
        <v>15</v>
      </c>
      <c r="B92" s="7">
        <v>-8513.5790444384984</v>
      </c>
    </row>
    <row r="93" spans="1:2" x14ac:dyDescent="0.2">
      <c r="A93" s="19" t="s">
        <v>90</v>
      </c>
      <c r="B93" s="7">
        <v>-8513.5790444384984</v>
      </c>
    </row>
    <row r="94" spans="1:2" x14ac:dyDescent="0.2">
      <c r="A94" s="19" t="s">
        <v>69</v>
      </c>
      <c r="B94" s="7">
        <v>-8513.5790444384984</v>
      </c>
    </row>
    <row r="95" spans="1:2" x14ac:dyDescent="0.2">
      <c r="A95" s="19" t="s">
        <v>68</v>
      </c>
      <c r="B95" s="7">
        <v>-8513.5790444384984</v>
      </c>
    </row>
    <row r="96" spans="1:2" x14ac:dyDescent="0.2">
      <c r="A96" s="19" t="s">
        <v>94</v>
      </c>
      <c r="B96" s="7">
        <v>-8513.5790444384984</v>
      </c>
    </row>
    <row r="97" spans="1:2" x14ac:dyDescent="0.2">
      <c r="A97" s="19" t="s">
        <v>151</v>
      </c>
      <c r="B97" s="7">
        <v>-9029.1917188756579</v>
      </c>
    </row>
    <row r="98" spans="1:2" x14ac:dyDescent="0.2">
      <c r="A98" s="19" t="s">
        <v>196</v>
      </c>
      <c r="B98" s="7">
        <v>-10028.815997331762</v>
      </c>
    </row>
    <row r="99" spans="1:2" x14ac:dyDescent="0.2">
      <c r="A99" s="19" t="s">
        <v>111</v>
      </c>
      <c r="B99" s="7">
        <v>-9739.2194655363855</v>
      </c>
    </row>
    <row r="100" spans="1:2" x14ac:dyDescent="0.2">
      <c r="A100" s="19" t="s">
        <v>65</v>
      </c>
      <c r="B100" s="7">
        <v>-10743.642066489507</v>
      </c>
    </row>
    <row r="101" spans="1:2" x14ac:dyDescent="0.2">
      <c r="A101" s="19" t="s">
        <v>191</v>
      </c>
      <c r="B101" s="7">
        <v>-11184.842527032661</v>
      </c>
    </row>
    <row r="102" spans="1:2" x14ac:dyDescent="0.2">
      <c r="A102" s="19" t="s">
        <v>162</v>
      </c>
      <c r="B102" s="7">
        <v>-11578.130062948847</v>
      </c>
    </row>
    <row r="103" spans="1:2" x14ac:dyDescent="0.2">
      <c r="A103" s="19" t="s">
        <v>18</v>
      </c>
      <c r="B103" s="7">
        <v>-11594.137338394739</v>
      </c>
    </row>
    <row r="104" spans="1:2" x14ac:dyDescent="0.2">
      <c r="A104" s="19" t="s">
        <v>5</v>
      </c>
      <c r="B104" s="7">
        <v>-12459.278038815193</v>
      </c>
    </row>
    <row r="105" spans="1:2" x14ac:dyDescent="0.2">
      <c r="A105" s="19" t="s">
        <v>185</v>
      </c>
      <c r="B105" s="7">
        <v>-13699.563008990644</v>
      </c>
    </row>
    <row r="106" spans="1:2" x14ac:dyDescent="0.2">
      <c r="A106" s="19" t="s">
        <v>76</v>
      </c>
      <c r="B106" s="7">
        <v>-13788.572680652516</v>
      </c>
    </row>
    <row r="107" spans="1:2" x14ac:dyDescent="0.2">
      <c r="A107" s="19" t="s">
        <v>75</v>
      </c>
      <c r="B107" s="7">
        <v>-14005.956445340642</v>
      </c>
    </row>
    <row r="108" spans="1:2" x14ac:dyDescent="0.2">
      <c r="A108" s="19" t="s">
        <v>159</v>
      </c>
      <c r="B108" s="7">
        <v>-18117.277347830637</v>
      </c>
    </row>
    <row r="109" spans="1:2" x14ac:dyDescent="0.2">
      <c r="A109" s="19" t="s">
        <v>97</v>
      </c>
      <c r="B109" s="7">
        <v>-19091.848715488279</v>
      </c>
    </row>
    <row r="110" spans="1:2" x14ac:dyDescent="0.2">
      <c r="A110" s="19" t="s">
        <v>88</v>
      </c>
      <c r="B110" s="19">
        <v>-19200.230668361586</v>
      </c>
    </row>
    <row r="111" spans="1:2" x14ac:dyDescent="0.2">
      <c r="A111" s="19" t="s">
        <v>71</v>
      </c>
      <c r="B111" s="19">
        <v>-19200.230668361586</v>
      </c>
    </row>
    <row r="112" spans="1:2" x14ac:dyDescent="0.2">
      <c r="A112" s="19" t="s">
        <v>165</v>
      </c>
      <c r="B112" s="19">
        <v>-20521.841438288946</v>
      </c>
    </row>
    <row r="113" spans="1:2" x14ac:dyDescent="0.2">
      <c r="A113" s="19" t="s">
        <v>70</v>
      </c>
      <c r="B113" s="19">
        <v>-24986.238995895754</v>
      </c>
    </row>
    <row r="114" spans="1:2" x14ac:dyDescent="0.2">
      <c r="A114" s="19" t="s">
        <v>206</v>
      </c>
      <c r="B114" s="19">
        <v>-26116.126629743168</v>
      </c>
    </row>
    <row r="115" spans="1:2" x14ac:dyDescent="0.2">
      <c r="A115" s="19" t="s">
        <v>131</v>
      </c>
      <c r="B115" s="19">
        <v>-26874.87</v>
      </c>
    </row>
    <row r="116" spans="1:2" x14ac:dyDescent="0.2">
      <c r="A116" s="19" t="s">
        <v>72</v>
      </c>
      <c r="B116" s="19">
        <v>-27919.49035338427</v>
      </c>
    </row>
    <row r="117" spans="1:2" x14ac:dyDescent="0.2">
      <c r="A117" s="19" t="s">
        <v>187</v>
      </c>
      <c r="B117" s="19">
        <v>-29304.19274756937</v>
      </c>
    </row>
    <row r="118" spans="1:2" x14ac:dyDescent="0.2">
      <c r="A118" s="19" t="s">
        <v>193</v>
      </c>
      <c r="B118" s="19">
        <v>-32815.779677418606</v>
      </c>
    </row>
    <row r="119" spans="1:2" x14ac:dyDescent="0.2">
      <c r="A119" s="19" t="s">
        <v>67</v>
      </c>
      <c r="B119" s="19">
        <v>-35581.448542107013</v>
      </c>
    </row>
    <row r="120" spans="1:2" x14ac:dyDescent="0.2">
      <c r="A120" s="19" t="s">
        <v>134</v>
      </c>
      <c r="B120" s="19">
        <v>-36074.44552636717</v>
      </c>
    </row>
    <row r="121" spans="1:2" x14ac:dyDescent="0.2">
      <c r="A121" s="19" t="s">
        <v>10</v>
      </c>
      <c r="B121" s="19">
        <v>-36738.550262180557</v>
      </c>
    </row>
    <row r="122" spans="1:2" x14ac:dyDescent="0.2">
      <c r="A122" s="19" t="s">
        <v>147</v>
      </c>
      <c r="B122" s="19">
        <v>-39806.821776277051</v>
      </c>
    </row>
    <row r="123" spans="1:2" x14ac:dyDescent="0.2">
      <c r="A123" s="19" t="s">
        <v>229</v>
      </c>
      <c r="B123" s="19">
        <v>0</v>
      </c>
    </row>
    <row r="124" spans="1:2" x14ac:dyDescent="0.2">
      <c r="A124" s="19" t="s">
        <v>143</v>
      </c>
      <c r="B124" s="19">
        <v>-40993.106529816076</v>
      </c>
    </row>
    <row r="125" spans="1:2" x14ac:dyDescent="0.2">
      <c r="A125" s="19" t="s">
        <v>92</v>
      </c>
      <c r="B125" s="19">
        <v>-47746.725410995161</v>
      </c>
    </row>
    <row r="126" spans="1:2" x14ac:dyDescent="0.2">
      <c r="A126" s="19" t="s">
        <v>197</v>
      </c>
      <c r="B126" s="19">
        <v>-47138.81794977899</v>
      </c>
    </row>
    <row r="127" spans="1:2" x14ac:dyDescent="0.2">
      <c r="A127" s="19" t="s">
        <v>160</v>
      </c>
      <c r="B127" s="19">
        <v>-48165.677825728955</v>
      </c>
    </row>
    <row r="128" spans="1:2" x14ac:dyDescent="0.2">
      <c r="A128" s="19" t="s">
        <v>105</v>
      </c>
      <c r="B128" s="19">
        <v>-48235.445185907483</v>
      </c>
    </row>
    <row r="129" spans="1:2" x14ac:dyDescent="0.2">
      <c r="A129" s="19" t="s">
        <v>146</v>
      </c>
      <c r="B129" s="21">
        <v>-48941.198081200018</v>
      </c>
    </row>
    <row r="130" spans="1:2" x14ac:dyDescent="0.2">
      <c r="A130" s="19" t="s">
        <v>155</v>
      </c>
      <c r="B130" s="19">
        <v>-57319.596950444989</v>
      </c>
    </row>
    <row r="131" spans="1:2" x14ac:dyDescent="0.2">
      <c r="A131" s="19" t="s">
        <v>154</v>
      </c>
      <c r="B131" s="19">
        <v>-59869.696939035632</v>
      </c>
    </row>
    <row r="132" spans="1:2" x14ac:dyDescent="0.2">
      <c r="A132" s="19" t="s">
        <v>157</v>
      </c>
      <c r="B132" s="19">
        <v>-59936.046117082013</v>
      </c>
    </row>
    <row r="133" spans="1:2" x14ac:dyDescent="0.2">
      <c r="A133" s="19" t="s">
        <v>96</v>
      </c>
      <c r="B133" s="19">
        <v>-61158.4095355026</v>
      </c>
    </row>
    <row r="134" spans="1:2" x14ac:dyDescent="0.2">
      <c r="A134" s="19" t="s">
        <v>121</v>
      </c>
      <c r="B134" s="19">
        <v>-61662.023422905891</v>
      </c>
    </row>
    <row r="135" spans="1:2" x14ac:dyDescent="0.2">
      <c r="A135" s="19" t="s">
        <v>139</v>
      </c>
      <c r="B135" s="19">
        <v>-62836.417807082151</v>
      </c>
    </row>
    <row r="136" spans="1:2" x14ac:dyDescent="0.2">
      <c r="A136" s="19" t="s">
        <v>84</v>
      </c>
      <c r="B136" s="19">
        <v>-65603.699208814651</v>
      </c>
    </row>
    <row r="137" spans="1:2" x14ac:dyDescent="0.2">
      <c r="A137" s="19" t="s">
        <v>166</v>
      </c>
      <c r="B137" s="19">
        <v>-64016.675963481088</v>
      </c>
    </row>
    <row r="138" spans="1:2" x14ac:dyDescent="0.2">
      <c r="A138" s="19" t="s">
        <v>127</v>
      </c>
      <c r="B138" s="19">
        <v>-66616.51605154459</v>
      </c>
    </row>
    <row r="139" spans="1:2" x14ac:dyDescent="0.2">
      <c r="A139" s="19" t="s">
        <v>140</v>
      </c>
      <c r="B139" s="19">
        <v>-68714.388413941808</v>
      </c>
    </row>
    <row r="140" spans="1:2" x14ac:dyDescent="0.2">
      <c r="A140" s="19" t="s">
        <v>141</v>
      </c>
      <c r="B140" s="19">
        <v>-71437.300447565402</v>
      </c>
    </row>
    <row r="141" spans="1:2" x14ac:dyDescent="0.2">
      <c r="A141" s="19" t="s">
        <v>232</v>
      </c>
      <c r="B141" s="19">
        <v>-71557.514795757452</v>
      </c>
    </row>
    <row r="142" spans="1:2" x14ac:dyDescent="0.2">
      <c r="A142" s="19" t="s">
        <v>149</v>
      </c>
      <c r="B142" s="19">
        <v>-85370.422987606202</v>
      </c>
    </row>
    <row r="143" spans="1:2" x14ac:dyDescent="0.2">
      <c r="A143" s="19" t="s">
        <v>66</v>
      </c>
      <c r="B143" s="19">
        <v>-87982.882118506386</v>
      </c>
    </row>
    <row r="144" spans="1:2" x14ac:dyDescent="0.2">
      <c r="A144" s="19" t="s">
        <v>60</v>
      </c>
      <c r="B144" s="19">
        <v>-88787.274892654343</v>
      </c>
    </row>
    <row r="145" spans="1:2" x14ac:dyDescent="0.2">
      <c r="A145" s="19" t="s">
        <v>161</v>
      </c>
      <c r="B145" s="19">
        <v>-93679.362482031836</v>
      </c>
    </row>
    <row r="146" spans="1:2" x14ac:dyDescent="0.2">
      <c r="A146" s="19" t="s">
        <v>98</v>
      </c>
      <c r="B146" s="19">
        <v>-91115.920546293899</v>
      </c>
    </row>
    <row r="147" spans="1:2" x14ac:dyDescent="0.2">
      <c r="A147" s="19" t="s">
        <v>133</v>
      </c>
      <c r="B147" s="19">
        <v>-92283.256572022947</v>
      </c>
    </row>
    <row r="148" spans="1:2" x14ac:dyDescent="0.2">
      <c r="A148" s="19" t="s">
        <v>93</v>
      </c>
      <c r="B148" s="19">
        <v>-94234.066442115814</v>
      </c>
    </row>
    <row r="149" spans="1:2" x14ac:dyDescent="0.2">
      <c r="A149" s="19" t="s">
        <v>21</v>
      </c>
      <c r="B149" s="19">
        <v>-94234.066442115814</v>
      </c>
    </row>
    <row r="150" spans="1:2" x14ac:dyDescent="0.2">
      <c r="A150" s="19" t="s">
        <v>103</v>
      </c>
      <c r="B150" s="19">
        <v>-99271.94623724249</v>
      </c>
    </row>
    <row r="151" spans="1:2" x14ac:dyDescent="0.2">
      <c r="A151" s="19" t="s">
        <v>132</v>
      </c>
      <c r="B151" s="19">
        <v>-95084.477941259582</v>
      </c>
    </row>
    <row r="152" spans="1:2" x14ac:dyDescent="0.2">
      <c r="A152" s="19" t="s">
        <v>128</v>
      </c>
      <c r="B152" s="19">
        <v>-95084.477941259582</v>
      </c>
    </row>
    <row r="153" spans="1:2" x14ac:dyDescent="0.2">
      <c r="A153" s="19" t="s">
        <v>142</v>
      </c>
      <c r="B153" s="19">
        <v>-95084.477941259582</v>
      </c>
    </row>
    <row r="154" spans="1:2" x14ac:dyDescent="0.2">
      <c r="A154" s="19" t="s">
        <v>130</v>
      </c>
      <c r="B154" s="19">
        <v>-95084.477941259582</v>
      </c>
    </row>
  </sheetData>
  <sortState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 ca="1">Índice!A8</f>
        <v>MÊS DE CRÉDITO: Março de 2022</v>
      </c>
      <c r="C2" s="3"/>
      <c r="D2" s="3"/>
      <c r="H2" s="3"/>
    </row>
    <row r="3" spans="1:8" ht="17.25" customHeight="1" x14ac:dyDescent="0.2">
      <c r="B3" s="15" t="str">
        <f ca="1">Índice!A9</f>
        <v>MÊS DE COMPETÊNCIA: Janeiro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400</v>
      </c>
    </row>
    <row r="9" spans="1:8" x14ac:dyDescent="0.2">
      <c r="A9" s="11" t="s">
        <v>206</v>
      </c>
      <c r="B9" s="25">
        <v>2106842.34</v>
      </c>
      <c r="C9" s="24"/>
    </row>
    <row r="10" spans="1:8" x14ac:dyDescent="0.2">
      <c r="A10" s="18" t="s">
        <v>7</v>
      </c>
      <c r="B10" s="27">
        <v>-287.68</v>
      </c>
      <c r="C10" s="24"/>
    </row>
    <row r="11" spans="1:8" x14ac:dyDescent="0.2">
      <c r="A11" s="18" t="s">
        <v>187</v>
      </c>
      <c r="B11" s="27">
        <v>-847.06</v>
      </c>
      <c r="C11" s="24"/>
    </row>
    <row r="12" spans="1:8" x14ac:dyDescent="0.2">
      <c r="A12" s="23" t="s">
        <v>58</v>
      </c>
      <c r="B12" s="26">
        <v>-1134.75</v>
      </c>
      <c r="C12" s="24"/>
    </row>
    <row r="13" spans="1:8" x14ac:dyDescent="0.2">
      <c r="A13" s="18" t="s">
        <v>80</v>
      </c>
      <c r="B13" s="27">
        <v>-1134.75</v>
      </c>
      <c r="C13" s="24"/>
    </row>
    <row r="14" spans="1:8" x14ac:dyDescent="0.2">
      <c r="A14" s="18" t="s">
        <v>16</v>
      </c>
      <c r="B14" s="27">
        <v>-1134.75</v>
      </c>
      <c r="C14" s="24"/>
    </row>
    <row r="15" spans="1:8" x14ac:dyDescent="0.2">
      <c r="A15" s="18" t="s">
        <v>95</v>
      </c>
      <c r="B15" s="27">
        <v>-1134.75</v>
      </c>
      <c r="C15" s="24"/>
    </row>
    <row r="16" spans="1:8" x14ac:dyDescent="0.2">
      <c r="A16" s="18" t="s">
        <v>51</v>
      </c>
      <c r="B16" s="27">
        <v>-1134.75</v>
      </c>
      <c r="C16" s="24"/>
    </row>
    <row r="17" spans="1:3" x14ac:dyDescent="0.2">
      <c r="A17" s="18" t="s">
        <v>102</v>
      </c>
      <c r="B17" s="27">
        <v>-1134.75</v>
      </c>
      <c r="C17" s="24"/>
    </row>
    <row r="18" spans="1:3" x14ac:dyDescent="0.2">
      <c r="A18" s="18" t="s">
        <v>111</v>
      </c>
      <c r="B18" s="27">
        <v>-1134.75</v>
      </c>
      <c r="C18" s="24"/>
    </row>
    <row r="19" spans="1:3" x14ac:dyDescent="0.2">
      <c r="A19" s="18" t="s">
        <v>129</v>
      </c>
      <c r="B19" s="27">
        <v>-1134.75</v>
      </c>
      <c r="C19" s="24"/>
    </row>
    <row r="20" spans="1:3" x14ac:dyDescent="0.2">
      <c r="A20" s="18" t="s">
        <v>123</v>
      </c>
      <c r="B20" s="27">
        <v>-1134.75</v>
      </c>
      <c r="C20" s="24"/>
    </row>
    <row r="21" spans="1:3" x14ac:dyDescent="0.2">
      <c r="A21" s="18" t="s">
        <v>57</v>
      </c>
      <c r="B21" s="27">
        <v>-1134.75</v>
      </c>
      <c r="C21" s="24"/>
    </row>
    <row r="22" spans="1:3" x14ac:dyDescent="0.2">
      <c r="A22" s="18" t="s">
        <v>124</v>
      </c>
      <c r="B22" s="27">
        <v>-1134.75</v>
      </c>
      <c r="C22" s="24"/>
    </row>
    <row r="23" spans="1:3" x14ac:dyDescent="0.2">
      <c r="A23" s="18" t="s">
        <v>53</v>
      </c>
      <c r="B23" s="27">
        <v>-1134.75</v>
      </c>
      <c r="C23" s="24"/>
    </row>
    <row r="24" spans="1:3" x14ac:dyDescent="0.2">
      <c r="A24" s="18" t="s">
        <v>63</v>
      </c>
      <c r="B24" s="27">
        <v>-1134.75</v>
      </c>
      <c r="C24" s="24"/>
    </row>
    <row r="25" spans="1:3" x14ac:dyDescent="0.2">
      <c r="A25" s="18" t="s">
        <v>14</v>
      </c>
      <c r="B25" s="27">
        <v>-1134.75</v>
      </c>
      <c r="C25" s="24"/>
    </row>
    <row r="26" spans="1:3" x14ac:dyDescent="0.2">
      <c r="A26" s="18" t="s">
        <v>83</v>
      </c>
      <c r="B26" s="27">
        <v>-1134.75</v>
      </c>
      <c r="C26" s="24"/>
    </row>
    <row r="27" spans="1:3" x14ac:dyDescent="0.2">
      <c r="A27" s="18" t="s">
        <v>9</v>
      </c>
      <c r="B27" s="27">
        <v>-1134.75</v>
      </c>
      <c r="C27" s="24"/>
    </row>
    <row r="28" spans="1:3" x14ac:dyDescent="0.2">
      <c r="A28" s="18" t="s">
        <v>101</v>
      </c>
      <c r="B28" s="27">
        <v>-1134.75</v>
      </c>
      <c r="C28" s="24"/>
    </row>
    <row r="29" spans="1:3" x14ac:dyDescent="0.2">
      <c r="A29" s="18" t="s">
        <v>12</v>
      </c>
      <c r="B29" s="27">
        <v>-1134.75</v>
      </c>
      <c r="C29" s="24"/>
    </row>
    <row r="30" spans="1:3" x14ac:dyDescent="0.2">
      <c r="A30" s="18" t="s">
        <v>78</v>
      </c>
      <c r="B30" s="27">
        <v>-1134.75</v>
      </c>
      <c r="C30" s="24"/>
    </row>
    <row r="31" spans="1:3" x14ac:dyDescent="0.2">
      <c r="A31" s="18" t="s">
        <v>52</v>
      </c>
      <c r="B31" s="27">
        <v>-1134.75</v>
      </c>
      <c r="C31" s="24"/>
    </row>
    <row r="32" spans="1:3" x14ac:dyDescent="0.2">
      <c r="A32" s="18" t="s">
        <v>87</v>
      </c>
      <c r="B32" s="27">
        <v>-1134.75</v>
      </c>
      <c r="C32" s="24"/>
    </row>
    <row r="33" spans="1:3" x14ac:dyDescent="0.2">
      <c r="A33" s="18" t="s">
        <v>61</v>
      </c>
      <c r="B33" s="27">
        <v>-1134.75</v>
      </c>
      <c r="C33" s="24"/>
    </row>
    <row r="34" spans="1:3" x14ac:dyDescent="0.2">
      <c r="A34" s="18" t="s">
        <v>8</v>
      </c>
      <c r="B34" s="27">
        <v>-1134.75</v>
      </c>
      <c r="C34" s="24"/>
    </row>
    <row r="35" spans="1:3" x14ac:dyDescent="0.2">
      <c r="A35" s="18" t="s">
        <v>86</v>
      </c>
      <c r="B35" s="27">
        <v>-1134.75</v>
      </c>
      <c r="C35" s="24"/>
    </row>
    <row r="36" spans="1:3" x14ac:dyDescent="0.2">
      <c r="A36" s="18" t="s">
        <v>85</v>
      </c>
      <c r="B36" s="27">
        <v>-1134.75</v>
      </c>
      <c r="C36" s="24"/>
    </row>
    <row r="37" spans="1:3" x14ac:dyDescent="0.2">
      <c r="A37" s="18" t="s">
        <v>20</v>
      </c>
      <c r="B37" s="27">
        <v>-1134.75</v>
      </c>
      <c r="C37" s="24"/>
    </row>
    <row r="38" spans="1:3" x14ac:dyDescent="0.2">
      <c r="A38" s="18" t="s">
        <v>15</v>
      </c>
      <c r="B38" s="27">
        <v>-1134.75</v>
      </c>
      <c r="C38" s="24"/>
    </row>
    <row r="39" spans="1:3" x14ac:dyDescent="0.2">
      <c r="A39" s="18" t="s">
        <v>81</v>
      </c>
      <c r="B39" s="27">
        <v>-1134.75</v>
      </c>
      <c r="C39" s="24"/>
    </row>
    <row r="40" spans="1:3" x14ac:dyDescent="0.2">
      <c r="A40" s="18" t="s">
        <v>90</v>
      </c>
      <c r="B40" s="27">
        <v>-1134.75</v>
      </c>
      <c r="C40" s="24"/>
    </row>
    <row r="41" spans="1:3" x14ac:dyDescent="0.2">
      <c r="A41" s="18" t="s">
        <v>69</v>
      </c>
      <c r="B41" s="27">
        <v>-1134.75</v>
      </c>
      <c r="C41" s="24"/>
    </row>
    <row r="42" spans="1:3" x14ac:dyDescent="0.2">
      <c r="A42" s="18" t="s">
        <v>68</v>
      </c>
      <c r="B42" s="27">
        <v>-1134.75</v>
      </c>
      <c r="C42" s="24"/>
    </row>
    <row r="43" spans="1:3" x14ac:dyDescent="0.2">
      <c r="A43" s="18" t="s">
        <v>94</v>
      </c>
      <c r="B43" s="27">
        <v>-1134.75</v>
      </c>
      <c r="C43" s="24"/>
    </row>
    <row r="44" spans="1:3" x14ac:dyDescent="0.2">
      <c r="A44" s="18" t="s">
        <v>156</v>
      </c>
      <c r="B44" s="27">
        <v>-1306.77</v>
      </c>
      <c r="C44" s="24"/>
    </row>
    <row r="45" spans="1:3" x14ac:dyDescent="0.2">
      <c r="A45" s="18" t="s">
        <v>163</v>
      </c>
      <c r="B45" s="27">
        <v>-1323.06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</v>
      </c>
      <c r="C47" s="24"/>
    </row>
    <row r="48" spans="1:3" x14ac:dyDescent="0.2">
      <c r="A48" s="18" t="s">
        <v>150</v>
      </c>
      <c r="B48" s="27">
        <v>-1902.11</v>
      </c>
      <c r="C48" s="24"/>
    </row>
    <row r="49" spans="1:3" x14ac:dyDescent="0.2">
      <c r="A49" s="18" t="s">
        <v>158</v>
      </c>
      <c r="B49" s="27">
        <v>-1926.26</v>
      </c>
      <c r="C49" s="24"/>
    </row>
    <row r="50" spans="1:3" x14ac:dyDescent="0.2">
      <c r="A50" s="18" t="s">
        <v>152</v>
      </c>
      <c r="B50" s="27">
        <v>-2007.37</v>
      </c>
      <c r="C50" s="24"/>
    </row>
    <row r="51" spans="1:3" x14ac:dyDescent="0.2">
      <c r="A51" s="18" t="s">
        <v>82</v>
      </c>
      <c r="B51" s="27">
        <v>-2007.37</v>
      </c>
      <c r="C51" s="24"/>
    </row>
    <row r="52" spans="1:3" x14ac:dyDescent="0.2">
      <c r="A52" s="18" t="s">
        <v>13</v>
      </c>
      <c r="B52" s="27">
        <v>-2441.52</v>
      </c>
      <c r="C52" s="24"/>
    </row>
    <row r="53" spans="1:3" x14ac:dyDescent="0.2">
      <c r="A53" s="18" t="s">
        <v>19</v>
      </c>
      <c r="B53" s="27">
        <v>-2486.21</v>
      </c>
      <c r="C53" s="24"/>
    </row>
    <row r="54" spans="1:3" x14ac:dyDescent="0.2">
      <c r="A54" s="18" t="s">
        <v>75</v>
      </c>
      <c r="B54" s="27">
        <v>-2796.13</v>
      </c>
      <c r="C54" s="24"/>
    </row>
    <row r="55" spans="1:3" x14ac:dyDescent="0.2">
      <c r="A55" s="18" t="s">
        <v>153</v>
      </c>
      <c r="B55" s="27">
        <v>-2979.88</v>
      </c>
      <c r="C55" s="24"/>
    </row>
    <row r="56" spans="1:3" x14ac:dyDescent="0.2">
      <c r="A56" s="18" t="s">
        <v>54</v>
      </c>
      <c r="B56" s="27">
        <v>-3242.39</v>
      </c>
      <c r="C56" s="24"/>
    </row>
    <row r="57" spans="1:3" x14ac:dyDescent="0.2">
      <c r="A57" s="18" t="s">
        <v>148</v>
      </c>
      <c r="B57" s="27">
        <v>-5598.82</v>
      </c>
      <c r="C57" s="24"/>
    </row>
    <row r="58" spans="1:3" x14ac:dyDescent="0.2">
      <c r="A58" s="18" t="s">
        <v>18</v>
      </c>
      <c r="B58" s="27">
        <v>-7328.41</v>
      </c>
      <c r="C58" s="24"/>
    </row>
    <row r="59" spans="1:3" x14ac:dyDescent="0.2">
      <c r="A59" s="18" t="s">
        <v>6</v>
      </c>
      <c r="B59" s="27">
        <v>-7337.15</v>
      </c>
      <c r="C59" s="24"/>
    </row>
    <row r="60" spans="1:3" x14ac:dyDescent="0.2">
      <c r="A60" s="18" t="s">
        <v>165</v>
      </c>
      <c r="B60" s="27">
        <v>-8129.97</v>
      </c>
      <c r="C60" s="24"/>
    </row>
    <row r="61" spans="1:3" x14ac:dyDescent="0.2">
      <c r="A61" s="18" t="s">
        <v>5</v>
      </c>
      <c r="B61" s="27">
        <v>-8555.99</v>
      </c>
      <c r="C61" s="24"/>
    </row>
    <row r="62" spans="1:3" x14ac:dyDescent="0.2">
      <c r="A62" s="18" t="s">
        <v>197</v>
      </c>
      <c r="B62" s="27">
        <v>-9877.31</v>
      </c>
      <c r="C62" s="24"/>
    </row>
    <row r="63" spans="1:3" x14ac:dyDescent="0.2">
      <c r="A63" s="18" t="s">
        <v>151</v>
      </c>
      <c r="B63" s="27">
        <v>-10283.799999999999</v>
      </c>
      <c r="C63" s="24"/>
    </row>
    <row r="64" spans="1:3" x14ac:dyDescent="0.2">
      <c r="A64" s="18" t="s">
        <v>126</v>
      </c>
      <c r="B64" s="27">
        <v>-12035.21</v>
      </c>
      <c r="C64" s="24"/>
    </row>
    <row r="65" spans="1:3" x14ac:dyDescent="0.2">
      <c r="A65" s="18" t="s">
        <v>162</v>
      </c>
      <c r="B65" s="27">
        <v>-15442.89</v>
      </c>
      <c r="C65" s="24"/>
    </row>
    <row r="66" spans="1:3" x14ac:dyDescent="0.2">
      <c r="A66" s="18" t="s">
        <v>76</v>
      </c>
      <c r="B66" s="27">
        <v>-15613.4</v>
      </c>
      <c r="C66" s="24"/>
    </row>
    <row r="67" spans="1:3" x14ac:dyDescent="0.2">
      <c r="A67" s="18" t="s">
        <v>88</v>
      </c>
      <c r="B67" s="27">
        <v>-15613.4</v>
      </c>
      <c r="C67" s="24"/>
    </row>
    <row r="68" spans="1:3" x14ac:dyDescent="0.2">
      <c r="A68" s="18" t="s">
        <v>71</v>
      </c>
      <c r="B68" s="27">
        <v>-15613.4</v>
      </c>
      <c r="C68" s="24"/>
    </row>
    <row r="69" spans="1:3" x14ac:dyDescent="0.2">
      <c r="A69" s="18" t="s">
        <v>97</v>
      </c>
      <c r="B69" s="27">
        <v>-15613.4</v>
      </c>
      <c r="C69" s="24"/>
    </row>
    <row r="70" spans="1:3" x14ac:dyDescent="0.2">
      <c r="A70" s="18" t="s">
        <v>193</v>
      </c>
      <c r="B70" s="27">
        <v>-16009.54</v>
      </c>
      <c r="C70" s="24"/>
    </row>
    <row r="71" spans="1:3" x14ac:dyDescent="0.2">
      <c r="A71" s="18" t="s">
        <v>159</v>
      </c>
      <c r="B71" s="27">
        <v>-17577.099999999999</v>
      </c>
      <c r="C71" s="24"/>
    </row>
    <row r="72" spans="1:3" x14ac:dyDescent="0.2">
      <c r="A72" s="18" t="s">
        <v>70</v>
      </c>
      <c r="B72" s="27">
        <v>-22017.72</v>
      </c>
      <c r="C72" s="24"/>
    </row>
    <row r="73" spans="1:3" x14ac:dyDescent="0.2">
      <c r="A73" s="18" t="s">
        <v>160</v>
      </c>
      <c r="B73" s="27">
        <v>-22442.93</v>
      </c>
      <c r="C73" s="24"/>
    </row>
    <row r="74" spans="1:3" x14ac:dyDescent="0.2">
      <c r="A74" s="18" t="s">
        <v>157</v>
      </c>
      <c r="B74" s="27">
        <v>-23653.43</v>
      </c>
      <c r="C74" s="24"/>
    </row>
    <row r="75" spans="1:3" x14ac:dyDescent="0.2">
      <c r="A75" s="23" t="s">
        <v>146</v>
      </c>
      <c r="B75" s="26">
        <v>-23840.85</v>
      </c>
      <c r="C75" s="24"/>
    </row>
    <row r="76" spans="1:3" x14ac:dyDescent="0.2">
      <c r="A76" s="18" t="s">
        <v>72</v>
      </c>
      <c r="B76" s="27">
        <v>-25168.89</v>
      </c>
      <c r="C76" s="24"/>
    </row>
    <row r="77" spans="1:3" x14ac:dyDescent="0.2">
      <c r="A77" s="23" t="s">
        <v>166</v>
      </c>
      <c r="B77" s="26">
        <v>-28882.01</v>
      </c>
      <c r="C77" s="24"/>
    </row>
    <row r="78" spans="1:3" x14ac:dyDescent="0.2">
      <c r="A78" s="18" t="s">
        <v>134</v>
      </c>
      <c r="B78" s="27">
        <v>-33741.99</v>
      </c>
      <c r="C78" s="24"/>
    </row>
    <row r="79" spans="1:3" x14ac:dyDescent="0.2">
      <c r="A79" s="18" t="s">
        <v>10</v>
      </c>
      <c r="B79" s="27">
        <v>-34643.760000000002</v>
      </c>
      <c r="C79" s="24"/>
    </row>
    <row r="80" spans="1:3" x14ac:dyDescent="0.2">
      <c r="A80" s="18" t="s">
        <v>205</v>
      </c>
      <c r="B80" s="27">
        <v>-36961.660000000003</v>
      </c>
      <c r="C80" s="24"/>
    </row>
    <row r="81" spans="1:3" x14ac:dyDescent="0.2">
      <c r="A81" s="18" t="s">
        <v>141</v>
      </c>
      <c r="B81" s="27">
        <v>-37100.5</v>
      </c>
      <c r="C81" s="24"/>
    </row>
    <row r="82" spans="1:3" x14ac:dyDescent="0.2">
      <c r="A82" s="18" t="s">
        <v>155</v>
      </c>
      <c r="B82" s="27">
        <v>-37470.769999999997</v>
      </c>
      <c r="C82" s="24"/>
    </row>
    <row r="83" spans="1:3" x14ac:dyDescent="0.2">
      <c r="A83" s="18" t="s">
        <v>147</v>
      </c>
      <c r="B83" s="27">
        <v>-39027.230000000003</v>
      </c>
      <c r="C83" s="24"/>
    </row>
    <row r="84" spans="1:3" x14ac:dyDescent="0.2">
      <c r="A84" s="18" t="s">
        <v>154</v>
      </c>
      <c r="B84" s="27">
        <v>-39027.230000000003</v>
      </c>
      <c r="C84" s="24"/>
    </row>
    <row r="85" spans="1:3" x14ac:dyDescent="0.2">
      <c r="A85" s="18" t="s">
        <v>143</v>
      </c>
      <c r="B85" s="27">
        <v>-39027.230000000003</v>
      </c>
      <c r="C85" s="24"/>
    </row>
    <row r="86" spans="1:3" x14ac:dyDescent="0.2">
      <c r="A86" s="18" t="s">
        <v>67</v>
      </c>
      <c r="B86" s="27">
        <v>-39027.230000000003</v>
      </c>
      <c r="C86" s="24"/>
    </row>
    <row r="87" spans="1:3" x14ac:dyDescent="0.2">
      <c r="A87" s="18" t="s">
        <v>121</v>
      </c>
      <c r="B87" s="27">
        <v>-39941.550000000003</v>
      </c>
      <c r="C87" s="24"/>
    </row>
    <row r="88" spans="1:3" x14ac:dyDescent="0.2">
      <c r="A88" s="18" t="s">
        <v>92</v>
      </c>
      <c r="B88" s="27">
        <v>-40369.980000000003</v>
      </c>
      <c r="C88" s="24"/>
    </row>
    <row r="89" spans="1:3" x14ac:dyDescent="0.2">
      <c r="A89" s="18" t="s">
        <v>105</v>
      </c>
      <c r="B89" s="27">
        <v>-44055.86</v>
      </c>
      <c r="C89" s="24"/>
    </row>
    <row r="90" spans="1:3" x14ac:dyDescent="0.2">
      <c r="A90" s="18" t="s">
        <v>232</v>
      </c>
      <c r="B90" s="27">
        <v>-48121.68</v>
      </c>
      <c r="C90" s="24"/>
    </row>
    <row r="91" spans="1:3" x14ac:dyDescent="0.2">
      <c r="A91" s="18" t="s">
        <v>161</v>
      </c>
      <c r="B91" s="27">
        <v>-51240.84</v>
      </c>
      <c r="C91" s="24"/>
    </row>
    <row r="92" spans="1:3" x14ac:dyDescent="0.2">
      <c r="A92" s="18" t="s">
        <v>66</v>
      </c>
      <c r="B92" s="27">
        <v>-58819.69</v>
      </c>
      <c r="C92" s="24"/>
    </row>
    <row r="93" spans="1:3" x14ac:dyDescent="0.2">
      <c r="A93" s="18" t="s">
        <v>60</v>
      </c>
      <c r="B93" s="27">
        <v>-59681.72</v>
      </c>
      <c r="C93" s="24"/>
    </row>
    <row r="94" spans="1:3" x14ac:dyDescent="0.2">
      <c r="A94" s="18" t="s">
        <v>103</v>
      </c>
      <c r="B94" s="27">
        <v>-60480.58</v>
      </c>
      <c r="C94" s="24"/>
    </row>
    <row r="95" spans="1:3" x14ac:dyDescent="0.2">
      <c r="A95" s="18" t="s">
        <v>96</v>
      </c>
      <c r="B95" s="27">
        <v>-62753.35</v>
      </c>
      <c r="C95" s="24"/>
    </row>
    <row r="96" spans="1:3" x14ac:dyDescent="0.2">
      <c r="A96" s="18" t="s">
        <v>84</v>
      </c>
      <c r="B96" s="27">
        <v>-63097.17</v>
      </c>
      <c r="C96" s="24"/>
    </row>
    <row r="97" spans="1:3" x14ac:dyDescent="0.2">
      <c r="A97" s="18" t="s">
        <v>140</v>
      </c>
      <c r="B97" s="27">
        <v>-64556.02</v>
      </c>
      <c r="C97" s="24"/>
    </row>
    <row r="98" spans="1:3" x14ac:dyDescent="0.2">
      <c r="A98" s="18" t="s">
        <v>98</v>
      </c>
      <c r="B98" s="27">
        <v>-64556.02</v>
      </c>
      <c r="C98" s="24"/>
    </row>
    <row r="99" spans="1:3" x14ac:dyDescent="0.2">
      <c r="A99" s="18" t="s">
        <v>149</v>
      </c>
      <c r="B99" s="27">
        <v>-64556.02</v>
      </c>
      <c r="C99" s="24"/>
    </row>
    <row r="100" spans="1:3" x14ac:dyDescent="0.2">
      <c r="A100" s="18" t="s">
        <v>127</v>
      </c>
      <c r="B100" s="27">
        <v>-64556.02</v>
      </c>
      <c r="C100" s="24"/>
    </row>
    <row r="101" spans="1:3" x14ac:dyDescent="0.2">
      <c r="A101" s="18" t="s">
        <v>139</v>
      </c>
      <c r="B101" s="27">
        <v>-64556.02</v>
      </c>
      <c r="C101" s="24"/>
    </row>
    <row r="102" spans="1:3" x14ac:dyDescent="0.2">
      <c r="A102" s="18" t="s">
        <v>133</v>
      </c>
      <c r="B102" s="27">
        <v>-64556.02</v>
      </c>
      <c r="C102" s="24"/>
    </row>
    <row r="103" spans="1:3" x14ac:dyDescent="0.2">
      <c r="A103" s="18" t="s">
        <v>93</v>
      </c>
      <c r="B103" s="27">
        <v>-65535.29</v>
      </c>
      <c r="C103" s="24"/>
    </row>
    <row r="104" spans="1:3" x14ac:dyDescent="0.2">
      <c r="A104" s="18" t="s">
        <v>21</v>
      </c>
      <c r="B104" s="27">
        <v>-65535.29</v>
      </c>
      <c r="C104" s="24"/>
    </row>
    <row r="105" spans="1:3" x14ac:dyDescent="0.2">
      <c r="A105" s="18" t="s">
        <v>132</v>
      </c>
      <c r="B105" s="27">
        <v>-66448.88</v>
      </c>
      <c r="C105" s="24"/>
    </row>
    <row r="106" spans="1:3" x14ac:dyDescent="0.2">
      <c r="A106" s="18" t="s">
        <v>128</v>
      </c>
      <c r="B106" s="27">
        <v>-66448.88</v>
      </c>
      <c r="C106" s="24"/>
    </row>
    <row r="107" spans="1:3" x14ac:dyDescent="0.2">
      <c r="A107" s="18" t="s">
        <v>131</v>
      </c>
      <c r="B107" s="27">
        <v>-66448.88</v>
      </c>
      <c r="C107" s="24"/>
    </row>
    <row r="108" spans="1:3" x14ac:dyDescent="0.2">
      <c r="A108" s="18" t="s">
        <v>142</v>
      </c>
      <c r="B108" s="27">
        <v>-66448.88</v>
      </c>
      <c r="C108" s="24"/>
    </row>
    <row r="109" spans="1:3" x14ac:dyDescent="0.2">
      <c r="A109" s="18" t="s">
        <v>130</v>
      </c>
      <c r="B109" s="27">
        <v>-66448.88</v>
      </c>
    </row>
  </sheetData>
  <sortState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C11" sqref="C11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9.140625" style="13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 ca="1">Índice!A8</f>
        <v>MÊS DE CRÉDITO: Março de 2022</v>
      </c>
      <c r="C2" s="14"/>
      <c r="E2" s="14"/>
    </row>
    <row r="3" spans="1:8" ht="16.5" customHeight="1" x14ac:dyDescent="0.2">
      <c r="B3" s="15" t="str">
        <f ca="1">Índice!A9</f>
        <v>MÊS DE COMPETÊNCIA: Janeiro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12931.96</v>
      </c>
      <c r="C9" s="19">
        <f ca="1">188566.23+B9</f>
        <v>201498.19</v>
      </c>
      <c r="D9" s="28"/>
      <c r="E9" s="24"/>
      <c r="F9" s="24"/>
      <c r="G9" s="24"/>
      <c r="H9" s="38"/>
    </row>
    <row r="10" spans="1:8" x14ac:dyDescent="0.2">
      <c r="A10" s="18" t="s">
        <v>210</v>
      </c>
      <c r="B10" s="31">
        <v>60267.11</v>
      </c>
      <c r="C10" s="19">
        <f ca="1">1162169.56+B10</f>
        <v>1222436.6700000002</v>
      </c>
      <c r="D10" s="28"/>
      <c r="E10" s="24"/>
      <c r="F10" s="24"/>
      <c r="G10" s="24"/>
      <c r="H10" s="38"/>
    </row>
    <row r="11" spans="1:8" x14ac:dyDescent="0.2">
      <c r="A11" s="16" t="s">
        <v>144</v>
      </c>
      <c r="B11" s="32">
        <f ca="1">SUM(B9:B10)</f>
        <v>73199.070000000007</v>
      </c>
      <c r="C11" s="20">
        <f ca="1">SUM(C9:C10)</f>
        <v>1423934.86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4"/>
  <sheetViews>
    <sheetView workbookViewId="0">
      <selection activeCell="B9" sqref="B9:B134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 ca="1">Índice!A8</f>
        <v>MÊS DE CRÉDITO: Março de 2022</v>
      </c>
      <c r="C2" s="3"/>
      <c r="D2" s="3"/>
      <c r="H2" s="3"/>
    </row>
    <row r="3" spans="1:8" ht="15" customHeight="1" x14ac:dyDescent="0.2">
      <c r="B3" s="15" t="str">
        <f ca="1">Índice!A9</f>
        <v>MÊS DE COMPETÊNCIA: Janeiro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369</v>
      </c>
    </row>
    <row r="9" spans="1:8" x14ac:dyDescent="0.2">
      <c r="A9" s="11" t="s">
        <v>73</v>
      </c>
      <c r="B9" s="12">
        <v>3439923.8006348843</v>
      </c>
    </row>
    <row r="10" spans="1:8" x14ac:dyDescent="0.2">
      <c r="A10" s="23" t="s">
        <v>171</v>
      </c>
      <c r="B10" s="21">
        <v>-33.130000000000003</v>
      </c>
    </row>
    <row r="11" spans="1:8" x14ac:dyDescent="0.2">
      <c r="A11" s="5" t="s">
        <v>74</v>
      </c>
      <c r="B11" s="7">
        <v>-33.130000000000003</v>
      </c>
    </row>
    <row r="12" spans="1:8" x14ac:dyDescent="0.2">
      <c r="A12" s="5" t="s">
        <v>55</v>
      </c>
      <c r="B12" s="7">
        <v>-34.78</v>
      </c>
    </row>
    <row r="13" spans="1:8" x14ac:dyDescent="0.2">
      <c r="A13" s="5" t="s">
        <v>107</v>
      </c>
      <c r="B13" s="7">
        <v>-67.91</v>
      </c>
    </row>
    <row r="14" spans="1:8" x14ac:dyDescent="0.2">
      <c r="A14" s="5" t="s">
        <v>121</v>
      </c>
      <c r="B14" s="7">
        <v>-183.83</v>
      </c>
    </row>
    <row r="15" spans="1:8" x14ac:dyDescent="0.2">
      <c r="A15" s="5" t="s">
        <v>205</v>
      </c>
      <c r="B15" s="7">
        <v>-183.83</v>
      </c>
    </row>
    <row r="16" spans="1:8" x14ac:dyDescent="0.2">
      <c r="A16" s="5" t="s">
        <v>179</v>
      </c>
      <c r="B16" s="7">
        <v>-211.4</v>
      </c>
    </row>
    <row r="17" spans="1:2" x14ac:dyDescent="0.2">
      <c r="A17" s="5" t="s">
        <v>188</v>
      </c>
      <c r="B17" s="7">
        <v>-273.3</v>
      </c>
    </row>
    <row r="18" spans="1:2" x14ac:dyDescent="0.2">
      <c r="A18" s="5" t="s">
        <v>110</v>
      </c>
      <c r="B18" s="7">
        <v>-273.3</v>
      </c>
    </row>
    <row r="19" spans="1:2" x14ac:dyDescent="0.2">
      <c r="A19" s="5" t="s">
        <v>108</v>
      </c>
      <c r="B19" s="7">
        <v>-308.08</v>
      </c>
    </row>
    <row r="20" spans="1:2" x14ac:dyDescent="0.2">
      <c r="A20" s="5" t="s">
        <v>151</v>
      </c>
      <c r="B20" s="7">
        <v>-308.72000000000003</v>
      </c>
    </row>
    <row r="21" spans="1:2" x14ac:dyDescent="0.2">
      <c r="A21" s="5" t="s">
        <v>200</v>
      </c>
      <c r="B21" s="7">
        <v>-494.45</v>
      </c>
    </row>
    <row r="22" spans="1:2" x14ac:dyDescent="0.2">
      <c r="A22" s="5" t="s">
        <v>206</v>
      </c>
      <c r="B22" s="7">
        <v>-577.15</v>
      </c>
    </row>
    <row r="23" spans="1:2" x14ac:dyDescent="0.2">
      <c r="A23" s="5" t="s">
        <v>187</v>
      </c>
      <c r="B23" s="7">
        <v>-762.42</v>
      </c>
    </row>
    <row r="24" spans="1:2" x14ac:dyDescent="0.2">
      <c r="A24" s="5" t="s">
        <v>62</v>
      </c>
      <c r="B24" s="7">
        <v>-6654.5306348846025</v>
      </c>
    </row>
    <row r="25" spans="1:2" x14ac:dyDescent="0.2">
      <c r="A25" s="5" t="s">
        <v>190</v>
      </c>
      <c r="B25" s="7">
        <v>-879.1</v>
      </c>
    </row>
    <row r="26" spans="1:2" x14ac:dyDescent="0.2">
      <c r="A26" s="5" t="s">
        <v>202</v>
      </c>
      <c r="B26" s="7">
        <v>-879.1</v>
      </c>
    </row>
    <row r="27" spans="1:2" x14ac:dyDescent="0.2">
      <c r="A27" s="5" t="s">
        <v>155</v>
      </c>
      <c r="B27" s="7">
        <v>-946.25</v>
      </c>
    </row>
    <row r="28" spans="1:2" x14ac:dyDescent="0.2">
      <c r="A28" s="5" t="s">
        <v>160</v>
      </c>
      <c r="B28" s="7">
        <v>-946.25</v>
      </c>
    </row>
    <row r="29" spans="1:2" x14ac:dyDescent="0.2">
      <c r="A29" s="5" t="s">
        <v>173</v>
      </c>
      <c r="B29" s="7">
        <v>-987.17</v>
      </c>
    </row>
    <row r="30" spans="1:2" x14ac:dyDescent="0.2">
      <c r="A30" s="5" t="s">
        <v>184</v>
      </c>
      <c r="B30" s="7">
        <v>-987.17</v>
      </c>
    </row>
    <row r="31" spans="1:2" x14ac:dyDescent="0.2">
      <c r="A31" s="5" t="s">
        <v>203</v>
      </c>
      <c r="B31" s="7">
        <v>-987.17</v>
      </c>
    </row>
    <row r="32" spans="1:2" x14ac:dyDescent="0.2">
      <c r="A32" s="5" t="s">
        <v>17</v>
      </c>
      <c r="B32" s="7">
        <v>-1015.1</v>
      </c>
    </row>
    <row r="33" spans="1:2" x14ac:dyDescent="0.2">
      <c r="A33" s="5" t="s">
        <v>7</v>
      </c>
      <c r="B33" s="7">
        <v>-1190.53</v>
      </c>
    </row>
    <row r="34" spans="1:2" x14ac:dyDescent="0.2">
      <c r="A34" s="5" t="s">
        <v>192</v>
      </c>
      <c r="B34" s="7">
        <v>-1251.44</v>
      </c>
    </row>
    <row r="35" spans="1:2" x14ac:dyDescent="0.2">
      <c r="A35" s="5" t="s">
        <v>146</v>
      </c>
      <c r="B35" s="7">
        <v>-1270.49</v>
      </c>
    </row>
    <row r="36" spans="1:2" x14ac:dyDescent="0.2">
      <c r="A36" s="5" t="s">
        <v>91</v>
      </c>
      <c r="B36" s="7">
        <v>-1292.27</v>
      </c>
    </row>
    <row r="37" spans="1:2" x14ac:dyDescent="0.2">
      <c r="A37" s="5" t="s">
        <v>175</v>
      </c>
      <c r="B37" s="7">
        <v>-1339.93</v>
      </c>
    </row>
    <row r="38" spans="1:2" x14ac:dyDescent="0.2">
      <c r="A38" s="5" t="s">
        <v>178</v>
      </c>
      <c r="B38" s="7">
        <v>-1339.93</v>
      </c>
    </row>
    <row r="39" spans="1:2" x14ac:dyDescent="0.2">
      <c r="A39" s="5" t="s">
        <v>182</v>
      </c>
      <c r="B39" s="7">
        <v>-1339.93</v>
      </c>
    </row>
    <row r="40" spans="1:2" x14ac:dyDescent="0.2">
      <c r="A40" s="5" t="s">
        <v>189</v>
      </c>
      <c r="B40" s="7">
        <v>-1339.93</v>
      </c>
    </row>
    <row r="41" spans="1:2" x14ac:dyDescent="0.2">
      <c r="A41" s="5" t="s">
        <v>177</v>
      </c>
      <c r="B41" s="7">
        <v>-1536.18</v>
      </c>
    </row>
    <row r="42" spans="1:2" x14ac:dyDescent="0.2">
      <c r="A42" s="5" t="s">
        <v>180</v>
      </c>
      <c r="B42" s="7">
        <v>-1909.62</v>
      </c>
    </row>
    <row r="43" spans="1:2" x14ac:dyDescent="0.2">
      <c r="A43" s="5" t="s">
        <v>198</v>
      </c>
      <c r="B43" s="7">
        <v>-1909.62</v>
      </c>
    </row>
    <row r="44" spans="1:2" x14ac:dyDescent="0.2">
      <c r="A44" s="5" t="s">
        <v>194</v>
      </c>
      <c r="B44" s="7">
        <v>-1993.23</v>
      </c>
    </row>
    <row r="45" spans="1:2" x14ac:dyDescent="0.2">
      <c r="A45" s="5" t="s">
        <v>6</v>
      </c>
      <c r="B45" s="7">
        <v>-2482.46</v>
      </c>
    </row>
    <row r="46" spans="1:2" x14ac:dyDescent="0.2">
      <c r="A46" s="5" t="s">
        <v>76</v>
      </c>
      <c r="B46" s="7">
        <v>-2537.2399999999998</v>
      </c>
    </row>
    <row r="47" spans="1:2" x14ac:dyDescent="0.2">
      <c r="A47" s="5" t="s">
        <v>67</v>
      </c>
      <c r="B47" s="7">
        <v>-2537.2399999999998</v>
      </c>
    </row>
    <row r="48" spans="1:2" x14ac:dyDescent="0.2">
      <c r="A48" s="5" t="s">
        <v>150</v>
      </c>
      <c r="B48" s="7">
        <v>-2897.1</v>
      </c>
    </row>
    <row r="49" spans="1:2" x14ac:dyDescent="0.2">
      <c r="A49" s="5" t="s">
        <v>204</v>
      </c>
      <c r="B49" s="7">
        <v>-3660.24</v>
      </c>
    </row>
    <row r="50" spans="1:2" x14ac:dyDescent="0.2">
      <c r="A50" s="5" t="s">
        <v>89</v>
      </c>
      <c r="B50" s="7">
        <v>-3804.52</v>
      </c>
    </row>
    <row r="51" spans="1:2" x14ac:dyDescent="0.2">
      <c r="A51" s="5" t="s">
        <v>159</v>
      </c>
      <c r="B51" s="7">
        <v>-3946.37</v>
      </c>
    </row>
    <row r="52" spans="1:2" x14ac:dyDescent="0.2">
      <c r="A52" s="5" t="s">
        <v>163</v>
      </c>
      <c r="B52" s="7">
        <v>-4573.1400000000003</v>
      </c>
    </row>
    <row r="53" spans="1:2" x14ac:dyDescent="0.2">
      <c r="A53" s="5" t="s">
        <v>19</v>
      </c>
      <c r="B53" s="7">
        <v>-4956.33</v>
      </c>
    </row>
    <row r="54" spans="1:2" x14ac:dyDescent="0.2">
      <c r="A54" s="5" t="s">
        <v>100</v>
      </c>
      <c r="B54" s="7">
        <v>-5588.6</v>
      </c>
    </row>
    <row r="55" spans="1:2" x14ac:dyDescent="0.2">
      <c r="A55" s="5" t="s">
        <v>147</v>
      </c>
      <c r="B55" s="7">
        <v>-6204.92</v>
      </c>
    </row>
    <row r="56" spans="1:2" x14ac:dyDescent="0.2">
      <c r="A56" s="5" t="s">
        <v>12</v>
      </c>
      <c r="B56" s="7">
        <v>-6272.83</v>
      </c>
    </row>
    <row r="57" spans="1:2" x14ac:dyDescent="0.2">
      <c r="A57" s="5" t="s">
        <v>78</v>
      </c>
      <c r="B57" s="7">
        <v>-6654.53</v>
      </c>
    </row>
    <row r="58" spans="1:2" x14ac:dyDescent="0.2">
      <c r="A58" s="5" t="s">
        <v>152</v>
      </c>
      <c r="B58" s="7">
        <v>-6713</v>
      </c>
    </row>
    <row r="59" spans="1:2" x14ac:dyDescent="0.2">
      <c r="A59" s="5" t="s">
        <v>72</v>
      </c>
      <c r="B59" s="7">
        <v>-6713</v>
      </c>
    </row>
    <row r="60" spans="1:2" x14ac:dyDescent="0.2">
      <c r="A60" s="5" t="s">
        <v>57</v>
      </c>
      <c r="B60" s="7">
        <v>-6713</v>
      </c>
    </row>
    <row r="61" spans="1:2" x14ac:dyDescent="0.2">
      <c r="A61" s="5" t="s">
        <v>63</v>
      </c>
      <c r="B61" s="7">
        <v>-6713</v>
      </c>
    </row>
    <row r="62" spans="1:2" x14ac:dyDescent="0.2">
      <c r="A62" s="5" t="s">
        <v>14</v>
      </c>
      <c r="B62" s="7">
        <v>-6713</v>
      </c>
    </row>
    <row r="63" spans="1:2" x14ac:dyDescent="0.2">
      <c r="A63" s="5" t="s">
        <v>70</v>
      </c>
      <c r="B63" s="7">
        <v>-6713</v>
      </c>
    </row>
    <row r="64" spans="1:2" x14ac:dyDescent="0.2">
      <c r="A64" s="5" t="s">
        <v>9</v>
      </c>
      <c r="B64" s="7">
        <v>-6713</v>
      </c>
    </row>
    <row r="65" spans="1:3" x14ac:dyDescent="0.2">
      <c r="A65" s="5" t="s">
        <v>13</v>
      </c>
      <c r="B65" s="7">
        <v>-6713</v>
      </c>
    </row>
    <row r="66" spans="1:3" x14ac:dyDescent="0.2">
      <c r="A66" s="5" t="s">
        <v>5</v>
      </c>
      <c r="B66" s="7">
        <v>-6713</v>
      </c>
    </row>
    <row r="67" spans="1:3" x14ac:dyDescent="0.2">
      <c r="A67" s="5" t="s">
        <v>8</v>
      </c>
      <c r="B67" s="7">
        <v>-6713</v>
      </c>
    </row>
    <row r="68" spans="1:3" x14ac:dyDescent="0.2">
      <c r="A68" s="5" t="s">
        <v>18</v>
      </c>
      <c r="B68" s="7">
        <v>-6713</v>
      </c>
    </row>
    <row r="69" spans="1:3" x14ac:dyDescent="0.2">
      <c r="A69" s="5" t="s">
        <v>81</v>
      </c>
      <c r="B69" s="7">
        <v>-6762.59</v>
      </c>
    </row>
    <row r="70" spans="1:3" x14ac:dyDescent="0.2">
      <c r="A70" s="5" t="s">
        <v>80</v>
      </c>
      <c r="B70" s="7">
        <v>-6859.09</v>
      </c>
    </row>
    <row r="71" spans="1:3" x14ac:dyDescent="0.2">
      <c r="A71" s="5" t="s">
        <v>16</v>
      </c>
      <c r="B71" s="7">
        <v>-6859.09</v>
      </c>
    </row>
    <row r="72" spans="1:3" x14ac:dyDescent="0.2">
      <c r="A72" s="5" t="s">
        <v>95</v>
      </c>
      <c r="B72" s="7">
        <v>-6859.09</v>
      </c>
    </row>
    <row r="73" spans="1:3" x14ac:dyDescent="0.2">
      <c r="A73" s="5" t="s">
        <v>51</v>
      </c>
      <c r="B73" s="7">
        <v>-6859.09</v>
      </c>
    </row>
    <row r="74" spans="1:3" x14ac:dyDescent="0.2">
      <c r="A74" s="5" t="s">
        <v>102</v>
      </c>
      <c r="B74" s="7">
        <v>-6859.09</v>
      </c>
    </row>
    <row r="75" spans="1:3" x14ac:dyDescent="0.2">
      <c r="A75" s="5" t="s">
        <v>111</v>
      </c>
      <c r="B75" s="7">
        <v>-6859.09</v>
      </c>
    </row>
    <row r="76" spans="1:3" x14ac:dyDescent="0.2">
      <c r="A76" s="5" t="s">
        <v>129</v>
      </c>
      <c r="B76" s="7">
        <v>-6859.09</v>
      </c>
    </row>
    <row r="77" spans="1:3" x14ac:dyDescent="0.2">
      <c r="A77" s="5" t="s">
        <v>123</v>
      </c>
      <c r="B77" s="7">
        <v>-6859.09</v>
      </c>
    </row>
    <row r="78" spans="1:3" x14ac:dyDescent="0.2">
      <c r="A78" s="5" t="s">
        <v>143</v>
      </c>
      <c r="B78" s="7">
        <v>-6859.09</v>
      </c>
    </row>
    <row r="79" spans="1:3" x14ac:dyDescent="0.2">
      <c r="A79" s="5" t="s">
        <v>124</v>
      </c>
      <c r="B79" s="7">
        <v>-6859.09</v>
      </c>
      <c r="C79" s="8"/>
    </row>
    <row r="80" spans="1:3" x14ac:dyDescent="0.2">
      <c r="A80" s="5" t="s">
        <v>53</v>
      </c>
      <c r="B80" s="7">
        <v>-6859.09</v>
      </c>
    </row>
    <row r="81" spans="1:2" x14ac:dyDescent="0.2">
      <c r="A81" s="5" t="s">
        <v>88</v>
      </c>
      <c r="B81" s="7">
        <v>-6859.09</v>
      </c>
    </row>
    <row r="82" spans="1:2" x14ac:dyDescent="0.2">
      <c r="A82" s="5" t="s">
        <v>82</v>
      </c>
      <c r="B82" s="7">
        <v>-6859.09</v>
      </c>
    </row>
    <row r="83" spans="1:2" x14ac:dyDescent="0.2">
      <c r="A83" s="5" t="s">
        <v>83</v>
      </c>
      <c r="B83" s="7">
        <v>-6859.09</v>
      </c>
    </row>
    <row r="84" spans="1:2" x14ac:dyDescent="0.2">
      <c r="A84" s="5" t="s">
        <v>101</v>
      </c>
      <c r="B84" s="7">
        <v>-6859.09</v>
      </c>
    </row>
    <row r="85" spans="1:2" x14ac:dyDescent="0.2">
      <c r="A85" s="5" t="s">
        <v>134</v>
      </c>
      <c r="B85" s="7">
        <v>-6859.09</v>
      </c>
    </row>
    <row r="86" spans="1:2" x14ac:dyDescent="0.2">
      <c r="A86" s="5" t="s">
        <v>52</v>
      </c>
      <c r="B86" s="7">
        <v>-6859.09</v>
      </c>
    </row>
    <row r="87" spans="1:2" x14ac:dyDescent="0.2">
      <c r="A87" s="5" t="s">
        <v>71</v>
      </c>
      <c r="B87" s="7">
        <v>-6859.09</v>
      </c>
    </row>
    <row r="88" spans="1:2" x14ac:dyDescent="0.2">
      <c r="A88" s="5" t="s">
        <v>87</v>
      </c>
      <c r="B88" s="7">
        <v>-6859.09</v>
      </c>
    </row>
    <row r="89" spans="1:2" x14ac:dyDescent="0.2">
      <c r="A89" s="5" t="s">
        <v>61</v>
      </c>
      <c r="B89" s="7">
        <v>-6859.09</v>
      </c>
    </row>
    <row r="90" spans="1:2" x14ac:dyDescent="0.2">
      <c r="A90" s="5" t="s">
        <v>86</v>
      </c>
      <c r="B90" s="7">
        <v>-6859.09</v>
      </c>
    </row>
    <row r="91" spans="1:2" x14ac:dyDescent="0.2">
      <c r="A91" s="5" t="s">
        <v>85</v>
      </c>
      <c r="B91" s="7">
        <v>-6859.09</v>
      </c>
    </row>
    <row r="92" spans="1:2" x14ac:dyDescent="0.2">
      <c r="A92" s="5" t="s">
        <v>20</v>
      </c>
      <c r="B92" s="7">
        <v>-6859.09</v>
      </c>
    </row>
    <row r="93" spans="1:2" x14ac:dyDescent="0.2">
      <c r="A93" s="5" t="s">
        <v>15</v>
      </c>
      <c r="B93" s="7">
        <v>-6859.09</v>
      </c>
    </row>
    <row r="94" spans="1:2" x14ac:dyDescent="0.2">
      <c r="A94" s="5" t="s">
        <v>90</v>
      </c>
      <c r="B94" s="7">
        <v>-6859.09</v>
      </c>
    </row>
    <row r="95" spans="1:2" x14ac:dyDescent="0.2">
      <c r="A95" s="5" t="s">
        <v>69</v>
      </c>
      <c r="B95" s="7">
        <v>-6859.09</v>
      </c>
    </row>
    <row r="96" spans="1:2" x14ac:dyDescent="0.2">
      <c r="A96" s="5" t="s">
        <v>68</v>
      </c>
      <c r="B96" s="7">
        <v>-6859.09</v>
      </c>
    </row>
    <row r="97" spans="1:2" x14ac:dyDescent="0.2">
      <c r="A97" s="5" t="s">
        <v>94</v>
      </c>
      <c r="B97" s="7">
        <v>-6859.09</v>
      </c>
    </row>
    <row r="98" spans="1:2" x14ac:dyDescent="0.2">
      <c r="A98" s="5" t="s">
        <v>97</v>
      </c>
      <c r="B98" s="7">
        <v>-6859.09</v>
      </c>
    </row>
    <row r="99" spans="1:2" x14ac:dyDescent="0.2">
      <c r="A99" s="5" t="s">
        <v>183</v>
      </c>
      <c r="B99" s="7">
        <v>-7207.78</v>
      </c>
    </row>
    <row r="100" spans="1:2" x14ac:dyDescent="0.2">
      <c r="A100" s="23" t="s">
        <v>58</v>
      </c>
      <c r="B100" s="21">
        <v>-7301.71</v>
      </c>
    </row>
    <row r="101" spans="1:2" x14ac:dyDescent="0.2">
      <c r="A101" s="5" t="s">
        <v>75</v>
      </c>
      <c r="B101" s="7">
        <v>-8337.23</v>
      </c>
    </row>
    <row r="102" spans="1:2" x14ac:dyDescent="0.2">
      <c r="A102" s="5" t="s">
        <v>154</v>
      </c>
      <c r="B102" s="7">
        <v>-9685.3700000000008</v>
      </c>
    </row>
    <row r="103" spans="1:2" x14ac:dyDescent="0.2">
      <c r="A103" s="18" t="s">
        <v>65</v>
      </c>
      <c r="B103" s="19">
        <v>-9781.58</v>
      </c>
    </row>
    <row r="104" spans="1:2" x14ac:dyDescent="0.2">
      <c r="A104" s="18" t="s">
        <v>191</v>
      </c>
      <c r="B104" s="19">
        <v>-11060.96</v>
      </c>
    </row>
    <row r="105" spans="1:2" x14ac:dyDescent="0.2">
      <c r="A105" s="18" t="s">
        <v>54</v>
      </c>
      <c r="B105" s="19">
        <v>-12234.05</v>
      </c>
    </row>
    <row r="106" spans="1:2" x14ac:dyDescent="0.2">
      <c r="A106" s="18" t="s">
        <v>165</v>
      </c>
      <c r="B106" s="19">
        <v>-14936.28</v>
      </c>
    </row>
    <row r="107" spans="1:2" x14ac:dyDescent="0.2">
      <c r="A107" s="18" t="s">
        <v>84</v>
      </c>
      <c r="B107" s="19">
        <v>-18955.580000000002</v>
      </c>
    </row>
    <row r="108" spans="1:2" x14ac:dyDescent="0.2">
      <c r="A108" s="18" t="s">
        <v>162</v>
      </c>
      <c r="B108" s="19">
        <v>-19148.27</v>
      </c>
    </row>
    <row r="109" spans="1:2" x14ac:dyDescent="0.2">
      <c r="A109" s="18" t="s">
        <v>92</v>
      </c>
      <c r="B109" s="19">
        <v>-21471.69</v>
      </c>
    </row>
    <row r="110" spans="1:2" x14ac:dyDescent="0.2">
      <c r="A110" s="18" t="s">
        <v>193</v>
      </c>
      <c r="B110" s="19">
        <v>-39537.800000000003</v>
      </c>
    </row>
    <row r="111" spans="1:2" x14ac:dyDescent="0.2">
      <c r="A111" s="18" t="s">
        <v>10</v>
      </c>
      <c r="B111" s="19">
        <v>-53673.72</v>
      </c>
    </row>
    <row r="112" spans="1:2" x14ac:dyDescent="0.2">
      <c r="A112" s="18" t="s">
        <v>197</v>
      </c>
      <c r="B112" s="19">
        <v>-61152.15</v>
      </c>
    </row>
    <row r="113" spans="1:2" x14ac:dyDescent="0.2">
      <c r="A113" s="18" t="s">
        <v>105</v>
      </c>
      <c r="B113" s="19">
        <v>-67715.63</v>
      </c>
    </row>
    <row r="114" spans="1:2" x14ac:dyDescent="0.2">
      <c r="A114" s="18" t="s">
        <v>131</v>
      </c>
      <c r="B114" s="19">
        <v>-83053.55</v>
      </c>
    </row>
    <row r="115" spans="1:2" x14ac:dyDescent="0.2">
      <c r="A115" s="18" t="s">
        <v>157</v>
      </c>
      <c r="B115" s="19">
        <v>-83409.48</v>
      </c>
    </row>
    <row r="116" spans="1:2" x14ac:dyDescent="0.2">
      <c r="A116" s="18" t="s">
        <v>132</v>
      </c>
      <c r="B116" s="19">
        <v>-93812.05</v>
      </c>
    </row>
    <row r="117" spans="1:2" x14ac:dyDescent="0.2">
      <c r="A117" s="18" t="s">
        <v>98</v>
      </c>
      <c r="B117" s="19">
        <v>-97785.62</v>
      </c>
    </row>
    <row r="118" spans="1:2" x14ac:dyDescent="0.2">
      <c r="A118" s="18" t="s">
        <v>141</v>
      </c>
      <c r="B118" s="19">
        <v>-98684.28</v>
      </c>
    </row>
    <row r="119" spans="1:2" x14ac:dyDescent="0.2">
      <c r="A119" s="18" t="s">
        <v>130</v>
      </c>
      <c r="B119" s="19">
        <v>-100396.17</v>
      </c>
    </row>
    <row r="120" spans="1:2" x14ac:dyDescent="0.2">
      <c r="A120" s="18" t="s">
        <v>21</v>
      </c>
      <c r="B120" s="19">
        <v>-101644.82</v>
      </c>
    </row>
    <row r="121" spans="1:2" x14ac:dyDescent="0.2">
      <c r="A121" s="18" t="s">
        <v>166</v>
      </c>
      <c r="B121" s="19">
        <v>-103605.86</v>
      </c>
    </row>
    <row r="122" spans="1:2" x14ac:dyDescent="0.2">
      <c r="A122" s="18" t="s">
        <v>232</v>
      </c>
      <c r="B122" s="19">
        <v>-106594.18</v>
      </c>
    </row>
    <row r="123" spans="1:2" x14ac:dyDescent="0.2">
      <c r="A123" s="18" t="s">
        <v>96</v>
      </c>
      <c r="B123" s="19">
        <v>-113295.69</v>
      </c>
    </row>
    <row r="124" spans="1:2" x14ac:dyDescent="0.2">
      <c r="A124" s="18" t="s">
        <v>139</v>
      </c>
      <c r="B124" s="19">
        <v>-116100.33</v>
      </c>
    </row>
    <row r="125" spans="1:2" x14ac:dyDescent="0.2">
      <c r="A125" s="18" t="s">
        <v>127</v>
      </c>
      <c r="B125" s="19">
        <v>-119369.07</v>
      </c>
    </row>
    <row r="126" spans="1:2" x14ac:dyDescent="0.2">
      <c r="A126" s="18" t="s">
        <v>140</v>
      </c>
      <c r="B126" s="19">
        <v>-122326.89</v>
      </c>
    </row>
    <row r="127" spans="1:2" x14ac:dyDescent="0.2">
      <c r="A127" s="18" t="s">
        <v>103</v>
      </c>
      <c r="B127" s="19">
        <v>-140471.49</v>
      </c>
    </row>
    <row r="128" spans="1:2" x14ac:dyDescent="0.2">
      <c r="A128" s="18" t="s">
        <v>149</v>
      </c>
      <c r="B128" s="19">
        <v>-147972.07</v>
      </c>
    </row>
    <row r="129" spans="1:2" x14ac:dyDescent="0.2">
      <c r="A129" s="18" t="s">
        <v>60</v>
      </c>
      <c r="B129" s="19">
        <v>-149649</v>
      </c>
    </row>
    <row r="130" spans="1:2" x14ac:dyDescent="0.2">
      <c r="A130" s="18" t="s">
        <v>66</v>
      </c>
      <c r="B130" s="19">
        <v>-150758.91</v>
      </c>
    </row>
    <row r="131" spans="1:2" x14ac:dyDescent="0.2">
      <c r="A131" s="18" t="s">
        <v>133</v>
      </c>
      <c r="B131" s="19">
        <v>-157510.79</v>
      </c>
    </row>
    <row r="132" spans="1:2" x14ac:dyDescent="0.2">
      <c r="A132" s="18" t="s">
        <v>142</v>
      </c>
      <c r="B132" s="19">
        <v>-160420.82999999999</v>
      </c>
    </row>
    <row r="133" spans="1:2" x14ac:dyDescent="0.2">
      <c r="A133" s="18" t="s">
        <v>93</v>
      </c>
      <c r="B133" s="19">
        <v>-160704.54</v>
      </c>
    </row>
    <row r="134" spans="1:2" x14ac:dyDescent="0.2">
      <c r="A134" s="18" t="s">
        <v>128</v>
      </c>
      <c r="B134" s="19">
        <v>-162022.42000000001</v>
      </c>
    </row>
  </sheetData>
  <sortState ref="A9:B134">
    <sortCondition descending="1" ref="B9:B13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7"/>
  <sheetViews>
    <sheetView workbookViewId="0">
      <selection activeCell="C8" sqref="C8:C12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 ca="1">Índice!A8</f>
        <v>MÊS DE CRÉDITO: Março de 2022</v>
      </c>
      <c r="C2" s="3"/>
      <c r="D2" s="3"/>
      <c r="F2" s="3"/>
    </row>
    <row r="3" spans="1:9" ht="15" customHeight="1" x14ac:dyDescent="0.2">
      <c r="B3" s="15" t="str">
        <f ca="1">Índice!A9</f>
        <v>MÊS DE COMPETÊNCIA: Janeiro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312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316</v>
      </c>
      <c r="B8" s="29" t="s">
        <v>285</v>
      </c>
      <c r="C8" s="22">
        <v>55314.78</v>
      </c>
      <c r="F8" s="10"/>
      <c r="G8" s="10"/>
      <c r="H8" s="10"/>
      <c r="I8" s="10"/>
    </row>
    <row r="9" spans="1:9" x14ac:dyDescent="0.2">
      <c r="A9" s="18" t="s">
        <v>317</v>
      </c>
      <c r="B9" s="29" t="s">
        <v>313</v>
      </c>
      <c r="C9" s="22">
        <v>2106842.34</v>
      </c>
      <c r="F9" s="10"/>
      <c r="G9" s="10"/>
      <c r="H9" s="10"/>
      <c r="I9" s="10"/>
    </row>
    <row r="10" spans="1:9" x14ac:dyDescent="0.2">
      <c r="A10" s="18" t="s">
        <v>318</v>
      </c>
      <c r="B10" s="29" t="s">
        <v>223</v>
      </c>
      <c r="C10" s="22">
        <v>680264.37</v>
      </c>
      <c r="F10" s="10"/>
      <c r="G10" s="10"/>
      <c r="H10" s="10"/>
      <c r="I10" s="10"/>
    </row>
    <row r="11" spans="1:9" x14ac:dyDescent="0.2">
      <c r="A11" s="18" t="s">
        <v>319</v>
      </c>
      <c r="B11" s="29" t="s">
        <v>310</v>
      </c>
      <c r="C11" s="22">
        <v>795393.2</v>
      </c>
      <c r="F11" s="10"/>
      <c r="G11" s="10"/>
      <c r="H11" s="10"/>
      <c r="I11" s="10"/>
    </row>
    <row r="12" spans="1:9" s="13" customFormat="1" x14ac:dyDescent="0.2">
      <c r="A12" s="18" t="s">
        <v>320</v>
      </c>
      <c r="B12" s="29" t="s">
        <v>311</v>
      </c>
      <c r="C12" s="22">
        <v>20903691.169999998</v>
      </c>
      <c r="F12" s="10"/>
      <c r="G12" s="10"/>
      <c r="H12" s="10"/>
      <c r="I12" s="10"/>
    </row>
    <row r="13" spans="1:9" x14ac:dyDescent="0.2">
      <c r="A13" s="16" t="s">
        <v>144</v>
      </c>
      <c r="B13" s="16"/>
      <c r="C13" s="20">
        <f ca="1">SUM(C8:C12)</f>
        <v>24541505.859999999</v>
      </c>
      <c r="E13" s="13"/>
      <c r="F13" s="10"/>
      <c r="G13" s="10"/>
      <c r="H13" s="10"/>
      <c r="I13" s="10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  <row r="17" spans="1:4" x14ac:dyDescent="0.2">
      <c r="A17" s="13"/>
      <c r="B17" s="13"/>
      <c r="C17" s="13"/>
      <c r="D17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34E9-28A2-485F-8656-F0B7064086E4}">
  <dimension ref="A2:H111"/>
  <sheetViews>
    <sheetView workbookViewId="0">
      <selection activeCell="B9" sqref="B9:B1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Março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Janeiro de 2022</v>
      </c>
      <c r="C3" s="10"/>
      <c r="D3" s="10"/>
      <c r="H3" s="10"/>
    </row>
    <row r="5" spans="1:8" x14ac:dyDescent="0.2">
      <c r="A5" s="15" t="s">
        <v>307</v>
      </c>
    </row>
    <row r="6" spans="1:8" x14ac:dyDescent="0.2">
      <c r="A6" s="13" t="s">
        <v>222</v>
      </c>
    </row>
    <row r="8" spans="1:8" x14ac:dyDescent="0.2">
      <c r="A8" s="16" t="s">
        <v>3</v>
      </c>
      <c r="B8" s="17" t="s">
        <v>401</v>
      </c>
    </row>
    <row r="9" spans="1:8" x14ac:dyDescent="0.2">
      <c r="A9" s="11" t="s">
        <v>215</v>
      </c>
      <c r="B9" s="12">
        <v>6176306.7199999988</v>
      </c>
    </row>
    <row r="10" spans="1:8" x14ac:dyDescent="0.2">
      <c r="A10" s="18" t="s">
        <v>6</v>
      </c>
      <c r="B10" s="19">
        <v>0</v>
      </c>
    </row>
    <row r="11" spans="1:8" x14ac:dyDescent="0.2">
      <c r="A11" s="18" t="s">
        <v>12</v>
      </c>
      <c r="B11" s="19">
        <v>-15.02</v>
      </c>
    </row>
    <row r="12" spans="1:8" x14ac:dyDescent="0.2">
      <c r="A12" s="23" t="s">
        <v>22</v>
      </c>
      <c r="B12" s="21">
        <v>-130.53</v>
      </c>
    </row>
    <row r="13" spans="1:8" x14ac:dyDescent="0.2">
      <c r="A13" s="23" t="s">
        <v>23</v>
      </c>
      <c r="B13" s="21">
        <v>-130.53</v>
      </c>
    </row>
    <row r="14" spans="1:8" x14ac:dyDescent="0.2">
      <c r="A14" s="23" t="s">
        <v>24</v>
      </c>
      <c r="B14" s="19">
        <v>-130.53</v>
      </c>
    </row>
    <row r="15" spans="1:8" x14ac:dyDescent="0.2">
      <c r="A15" s="18" t="s">
        <v>25</v>
      </c>
      <c r="B15" s="19">
        <v>-130.53</v>
      </c>
    </row>
    <row r="16" spans="1:8" x14ac:dyDescent="0.2">
      <c r="A16" s="18" t="s">
        <v>26</v>
      </c>
      <c r="B16" s="19">
        <v>-130.53</v>
      </c>
    </row>
    <row r="17" spans="1:2" x14ac:dyDescent="0.2">
      <c r="A17" s="18" t="s">
        <v>27</v>
      </c>
      <c r="B17" s="19">
        <v>-130.53</v>
      </c>
    </row>
    <row r="18" spans="1:2" x14ac:dyDescent="0.2">
      <c r="A18" s="18" t="s">
        <v>28</v>
      </c>
      <c r="B18" s="19">
        <v>-130.53</v>
      </c>
    </row>
    <row r="19" spans="1:2" x14ac:dyDescent="0.2">
      <c r="A19" s="18" t="s">
        <v>29</v>
      </c>
      <c r="B19" s="19">
        <v>-130.53</v>
      </c>
    </row>
    <row r="20" spans="1:2" x14ac:dyDescent="0.2">
      <c r="A20" s="18" t="s">
        <v>30</v>
      </c>
      <c r="B20" s="19">
        <v>-130.53</v>
      </c>
    </row>
    <row r="21" spans="1:2" x14ac:dyDescent="0.2">
      <c r="A21" s="18" t="s">
        <v>31</v>
      </c>
      <c r="B21" s="19">
        <v>-130.53</v>
      </c>
    </row>
    <row r="22" spans="1:2" x14ac:dyDescent="0.2">
      <c r="A22" s="18" t="s">
        <v>32</v>
      </c>
      <c r="B22" s="19">
        <v>-130.53</v>
      </c>
    </row>
    <row r="23" spans="1:2" x14ac:dyDescent="0.2">
      <c r="A23" s="18" t="s">
        <v>33</v>
      </c>
      <c r="B23" s="19">
        <v>-130.53</v>
      </c>
    </row>
    <row r="24" spans="1:2" x14ac:dyDescent="0.2">
      <c r="A24" s="18" t="s">
        <v>34</v>
      </c>
      <c r="B24" s="19">
        <v>-130.53</v>
      </c>
    </row>
    <row r="25" spans="1:2" x14ac:dyDescent="0.2">
      <c r="A25" s="18" t="s">
        <v>35</v>
      </c>
      <c r="B25" s="19">
        <v>-130.53</v>
      </c>
    </row>
    <row r="26" spans="1:2" x14ac:dyDescent="0.2">
      <c r="A26" s="18" t="s">
        <v>36</v>
      </c>
      <c r="B26" s="19">
        <v>-130.53</v>
      </c>
    </row>
    <row r="27" spans="1:2" x14ac:dyDescent="0.2">
      <c r="A27" s="18" t="s">
        <v>37</v>
      </c>
      <c r="B27" s="19">
        <v>-130.53</v>
      </c>
    </row>
    <row r="28" spans="1:2" x14ac:dyDescent="0.2">
      <c r="A28" s="18" t="s">
        <v>38</v>
      </c>
      <c r="B28" s="19">
        <v>-130.53</v>
      </c>
    </row>
    <row r="29" spans="1:2" x14ac:dyDescent="0.2">
      <c r="A29" s="18" t="s">
        <v>39</v>
      </c>
      <c r="B29" s="19">
        <v>-130.53</v>
      </c>
    </row>
    <row r="30" spans="1:2" x14ac:dyDescent="0.2">
      <c r="A30" s="18" t="s">
        <v>40</v>
      </c>
      <c r="B30" s="19">
        <v>-130.53</v>
      </c>
    </row>
    <row r="31" spans="1:2" x14ac:dyDescent="0.2">
      <c r="A31" s="18" t="s">
        <v>41</v>
      </c>
      <c r="B31" s="19">
        <v>-130.53</v>
      </c>
    </row>
    <row r="32" spans="1:2" x14ac:dyDescent="0.2">
      <c r="A32" s="18" t="s">
        <v>42</v>
      </c>
      <c r="B32" s="19">
        <v>-130.53</v>
      </c>
    </row>
    <row r="33" spans="1:2" x14ac:dyDescent="0.2">
      <c r="A33" s="18" t="s">
        <v>43</v>
      </c>
      <c r="B33" s="19">
        <v>-130.53</v>
      </c>
    </row>
    <row r="34" spans="1:2" x14ac:dyDescent="0.2">
      <c r="A34" s="18" t="s">
        <v>44</v>
      </c>
      <c r="B34" s="19">
        <v>-130.53</v>
      </c>
    </row>
    <row r="35" spans="1:2" x14ac:dyDescent="0.2">
      <c r="A35" s="18" t="s">
        <v>45</v>
      </c>
      <c r="B35" s="19">
        <v>-130.53</v>
      </c>
    </row>
    <row r="36" spans="1:2" x14ac:dyDescent="0.2">
      <c r="A36" s="18" t="s">
        <v>46</v>
      </c>
      <c r="B36" s="19">
        <v>-130.53</v>
      </c>
    </row>
    <row r="37" spans="1:2" x14ac:dyDescent="0.2">
      <c r="A37" s="18" t="s">
        <v>47</v>
      </c>
      <c r="B37" s="19">
        <v>-130.53</v>
      </c>
    </row>
    <row r="38" spans="1:2" x14ac:dyDescent="0.2">
      <c r="A38" s="18" t="s">
        <v>48</v>
      </c>
      <c r="B38" s="19">
        <v>-130.53</v>
      </c>
    </row>
    <row r="39" spans="1:2" x14ac:dyDescent="0.2">
      <c r="A39" s="18" t="s">
        <v>49</v>
      </c>
      <c r="B39" s="19">
        <v>-130.53</v>
      </c>
    </row>
    <row r="40" spans="1:2" x14ac:dyDescent="0.2">
      <c r="A40" s="18" t="s">
        <v>50</v>
      </c>
      <c r="B40" s="19">
        <v>-130.53</v>
      </c>
    </row>
    <row r="41" spans="1:2" x14ac:dyDescent="0.2">
      <c r="A41" s="18" t="s">
        <v>59</v>
      </c>
      <c r="B41" s="19">
        <v>-133.79999999999998</v>
      </c>
    </row>
    <row r="42" spans="1:2" x14ac:dyDescent="0.2">
      <c r="A42" s="18" t="s">
        <v>53</v>
      </c>
      <c r="B42" s="19">
        <v>-165.89</v>
      </c>
    </row>
    <row r="43" spans="1:2" x14ac:dyDescent="0.2">
      <c r="A43" s="18" t="s">
        <v>21</v>
      </c>
      <c r="B43" s="19">
        <v>-182.5</v>
      </c>
    </row>
    <row r="44" spans="1:2" x14ac:dyDescent="0.2">
      <c r="A44" s="18" t="s">
        <v>69</v>
      </c>
      <c r="B44" s="19">
        <v>-259.35000000000002</v>
      </c>
    </row>
    <row r="45" spans="1:2" x14ac:dyDescent="0.2">
      <c r="A45" s="18" t="s">
        <v>55</v>
      </c>
      <c r="B45" s="19">
        <v>-330.33</v>
      </c>
    </row>
    <row r="46" spans="1:2" x14ac:dyDescent="0.2">
      <c r="A46" s="18" t="s">
        <v>56</v>
      </c>
      <c r="B46" s="19">
        <v>-384.26</v>
      </c>
    </row>
    <row r="47" spans="1:2" x14ac:dyDescent="0.2">
      <c r="A47" s="18" t="s">
        <v>20</v>
      </c>
      <c r="B47" s="19">
        <v>-395.3</v>
      </c>
    </row>
    <row r="48" spans="1:2" x14ac:dyDescent="0.2">
      <c r="A48" s="18" t="s">
        <v>63</v>
      </c>
      <c r="B48" s="19">
        <v>-481.86</v>
      </c>
    </row>
    <row r="49" spans="1:2" x14ac:dyDescent="0.2">
      <c r="A49" s="18" t="s">
        <v>60</v>
      </c>
      <c r="B49" s="19">
        <v>-516.23</v>
      </c>
    </row>
    <row r="50" spans="1:2" x14ac:dyDescent="0.2">
      <c r="A50" s="18" t="s">
        <v>64</v>
      </c>
      <c r="B50" s="19">
        <v>-756.09</v>
      </c>
    </row>
    <row r="51" spans="1:2" x14ac:dyDescent="0.2">
      <c r="A51" s="18" t="s">
        <v>85</v>
      </c>
      <c r="B51" s="19">
        <v>-832.13</v>
      </c>
    </row>
    <row r="52" spans="1:2" x14ac:dyDescent="0.2">
      <c r="A52" s="18" t="s">
        <v>72</v>
      </c>
      <c r="B52" s="19">
        <v>-901.95</v>
      </c>
    </row>
    <row r="53" spans="1:2" x14ac:dyDescent="0.2">
      <c r="A53" s="23" t="s">
        <v>77</v>
      </c>
      <c r="B53" s="19">
        <v>-1176.03</v>
      </c>
    </row>
    <row r="54" spans="1:2" x14ac:dyDescent="0.2">
      <c r="A54" s="18" t="s">
        <v>100</v>
      </c>
      <c r="B54" s="19">
        <v>-1499.1499999999999</v>
      </c>
    </row>
    <row r="55" spans="1:2" x14ac:dyDescent="0.2">
      <c r="A55" s="18" t="s">
        <v>65</v>
      </c>
      <c r="B55" s="19">
        <v>-1914.72</v>
      </c>
    </row>
    <row r="56" spans="1:2" x14ac:dyDescent="0.2">
      <c r="A56" s="18" t="s">
        <v>66</v>
      </c>
      <c r="B56" s="19">
        <v>-1984.48</v>
      </c>
    </row>
    <row r="57" spans="1:2" x14ac:dyDescent="0.2">
      <c r="A57" s="18" t="s">
        <v>80</v>
      </c>
      <c r="B57" s="19">
        <v>-2057.7199999999998</v>
      </c>
    </row>
    <row r="58" spans="1:2" x14ac:dyDescent="0.2">
      <c r="A58" s="18" t="s">
        <v>89</v>
      </c>
      <c r="B58" s="19">
        <v>-2524.33</v>
      </c>
    </row>
    <row r="59" spans="1:2" x14ac:dyDescent="0.2">
      <c r="A59" s="18" t="s">
        <v>84</v>
      </c>
      <c r="B59" s="19">
        <v>-2526.1999999999998</v>
      </c>
    </row>
    <row r="60" spans="1:2" x14ac:dyDescent="0.2">
      <c r="A60" s="18" t="s">
        <v>98</v>
      </c>
      <c r="B60" s="19">
        <v>-2542.8200000000002</v>
      </c>
    </row>
    <row r="61" spans="1:2" x14ac:dyDescent="0.2">
      <c r="A61" s="18" t="s">
        <v>86</v>
      </c>
      <c r="B61" s="19">
        <v>-2681.4</v>
      </c>
    </row>
    <row r="62" spans="1:2" x14ac:dyDescent="0.2">
      <c r="A62" s="18" t="s">
        <v>91</v>
      </c>
      <c r="B62" s="19">
        <v>-2802.74</v>
      </c>
    </row>
    <row r="63" spans="1:2" x14ac:dyDescent="0.2">
      <c r="A63" s="18" t="s">
        <v>73</v>
      </c>
      <c r="B63" s="19">
        <v>-2864.82</v>
      </c>
    </row>
    <row r="64" spans="1:2" x14ac:dyDescent="0.2">
      <c r="A64" s="18" t="s">
        <v>104</v>
      </c>
      <c r="B64" s="19">
        <v>-4482.04</v>
      </c>
    </row>
    <row r="65" spans="1:2" x14ac:dyDescent="0.2">
      <c r="A65" s="18" t="s">
        <v>92</v>
      </c>
      <c r="B65" s="19">
        <v>-4483.4399999999996</v>
      </c>
    </row>
    <row r="66" spans="1:2" x14ac:dyDescent="0.2">
      <c r="A66" s="18" t="s">
        <v>93</v>
      </c>
      <c r="B66" s="19">
        <v>-6350.83</v>
      </c>
    </row>
    <row r="67" spans="1:2" x14ac:dyDescent="0.2">
      <c r="A67" s="18" t="s">
        <v>99</v>
      </c>
      <c r="B67" s="19">
        <v>-8415.6</v>
      </c>
    </row>
    <row r="68" spans="1:2" x14ac:dyDescent="0.2">
      <c r="A68" s="18" t="s">
        <v>94</v>
      </c>
      <c r="B68" s="19">
        <v>-8555.7199999999993</v>
      </c>
    </row>
    <row r="69" spans="1:2" x14ac:dyDescent="0.2">
      <c r="A69" s="18" t="s">
        <v>101</v>
      </c>
      <c r="B69" s="19">
        <v>-11107.82</v>
      </c>
    </row>
    <row r="70" spans="1:2" x14ac:dyDescent="0.2">
      <c r="A70" s="18" t="s">
        <v>102</v>
      </c>
      <c r="B70" s="19">
        <v>-14930.05</v>
      </c>
    </row>
    <row r="71" spans="1:2" x14ac:dyDescent="0.2">
      <c r="A71" s="18" t="s">
        <v>103</v>
      </c>
      <c r="B71" s="19">
        <v>-18773.63</v>
      </c>
    </row>
    <row r="72" spans="1:2" x14ac:dyDescent="0.2">
      <c r="A72" s="18" t="s">
        <v>105</v>
      </c>
      <c r="B72" s="19">
        <v>-22504.65</v>
      </c>
    </row>
    <row r="73" spans="1:2" x14ac:dyDescent="0.2">
      <c r="A73" s="18" t="s">
        <v>106</v>
      </c>
      <c r="B73" s="19">
        <v>-32521.99</v>
      </c>
    </row>
    <row r="74" spans="1:2" x14ac:dyDescent="0.2">
      <c r="A74" s="18" t="s">
        <v>107</v>
      </c>
      <c r="B74" s="19">
        <v>-32731.99</v>
      </c>
    </row>
    <row r="75" spans="1:2" x14ac:dyDescent="0.2">
      <c r="A75" s="18" t="s">
        <v>108</v>
      </c>
      <c r="B75" s="19">
        <v>-32731.99</v>
      </c>
    </row>
    <row r="76" spans="1:2" x14ac:dyDescent="0.2">
      <c r="A76" s="18" t="s">
        <v>109</v>
      </c>
      <c r="B76" s="19">
        <v>-32731.99</v>
      </c>
    </row>
    <row r="77" spans="1:2" x14ac:dyDescent="0.2">
      <c r="A77" s="18" t="s">
        <v>110</v>
      </c>
      <c r="B77" s="19">
        <v>-32731.99</v>
      </c>
    </row>
    <row r="78" spans="1:2" x14ac:dyDescent="0.2">
      <c r="A78" s="23" t="s">
        <v>111</v>
      </c>
      <c r="B78" s="19">
        <v>-32761.919999999998</v>
      </c>
    </row>
    <row r="79" spans="1:2" x14ac:dyDescent="0.2">
      <c r="A79" s="18" t="s">
        <v>121</v>
      </c>
      <c r="B79" s="19">
        <v>-41457.370000000003</v>
      </c>
    </row>
    <row r="80" spans="1:2" x14ac:dyDescent="0.2">
      <c r="A80" s="18" t="s">
        <v>122</v>
      </c>
      <c r="B80" s="19">
        <v>-41457.370000000003</v>
      </c>
    </row>
    <row r="81" spans="1:2" x14ac:dyDescent="0.2">
      <c r="A81" s="18" t="s">
        <v>112</v>
      </c>
      <c r="B81" s="19">
        <v>-44067.040000000001</v>
      </c>
    </row>
    <row r="82" spans="1:2" x14ac:dyDescent="0.2">
      <c r="A82" s="18" t="s">
        <v>113</v>
      </c>
      <c r="B82" s="19">
        <v>-44067.040000000001</v>
      </c>
    </row>
    <row r="83" spans="1:2" x14ac:dyDescent="0.2">
      <c r="A83" s="18" t="s">
        <v>114</v>
      </c>
      <c r="B83" s="19">
        <v>-44067.040000000001</v>
      </c>
    </row>
    <row r="84" spans="1:2" x14ac:dyDescent="0.2">
      <c r="A84" s="18" t="s">
        <v>115</v>
      </c>
      <c r="B84" s="19">
        <v>-44067.040000000001</v>
      </c>
    </row>
    <row r="85" spans="1:2" x14ac:dyDescent="0.2">
      <c r="A85" s="18" t="s">
        <v>116</v>
      </c>
      <c r="B85" s="19">
        <v>-46007.38</v>
      </c>
    </row>
    <row r="86" spans="1:2" x14ac:dyDescent="0.2">
      <c r="A86" s="18" t="s">
        <v>117</v>
      </c>
      <c r="B86" s="19">
        <v>-46007.38</v>
      </c>
    </row>
    <row r="87" spans="1:2" x14ac:dyDescent="0.2">
      <c r="A87" s="18" t="s">
        <v>118</v>
      </c>
      <c r="B87" s="19">
        <v>-46007.38</v>
      </c>
    </row>
    <row r="88" spans="1:2" x14ac:dyDescent="0.2">
      <c r="A88" s="18" t="s">
        <v>119</v>
      </c>
      <c r="B88" s="19">
        <v>-46007.38</v>
      </c>
    </row>
    <row r="89" spans="1:2" x14ac:dyDescent="0.2">
      <c r="A89" s="18" t="s">
        <v>120</v>
      </c>
      <c r="B89" s="19">
        <v>-46250.39</v>
      </c>
    </row>
    <row r="90" spans="1:2" x14ac:dyDescent="0.2">
      <c r="A90" s="18" t="s">
        <v>123</v>
      </c>
      <c r="B90" s="19">
        <v>-49029.47</v>
      </c>
    </row>
    <row r="91" spans="1:2" x14ac:dyDescent="0.2">
      <c r="A91" s="18" t="s">
        <v>124</v>
      </c>
      <c r="B91" s="19">
        <v>-55595.61</v>
      </c>
    </row>
    <row r="92" spans="1:2" x14ac:dyDescent="0.2">
      <c r="A92" s="18" t="s">
        <v>125</v>
      </c>
      <c r="B92" s="19">
        <v>-84649.29</v>
      </c>
    </row>
    <row r="93" spans="1:2" x14ac:dyDescent="0.2">
      <c r="A93" s="18" t="s">
        <v>126</v>
      </c>
      <c r="B93" s="19">
        <v>-85182.42</v>
      </c>
    </row>
    <row r="94" spans="1:2" x14ac:dyDescent="0.2">
      <c r="A94" s="18" t="s">
        <v>129</v>
      </c>
      <c r="B94" s="19">
        <v>-97868.81</v>
      </c>
    </row>
    <row r="95" spans="1:2" x14ac:dyDescent="0.2">
      <c r="A95" s="18" t="s">
        <v>128</v>
      </c>
      <c r="B95" s="19">
        <v>-100145.34</v>
      </c>
    </row>
    <row r="96" spans="1:2" x14ac:dyDescent="0.2">
      <c r="A96" s="18" t="s">
        <v>127</v>
      </c>
      <c r="B96" s="19">
        <v>-103560.18</v>
      </c>
    </row>
    <row r="97" spans="1:2" x14ac:dyDescent="0.2">
      <c r="A97" s="18" t="s">
        <v>130</v>
      </c>
      <c r="B97" s="19">
        <v>-113576.56</v>
      </c>
    </row>
    <row r="98" spans="1:2" x14ac:dyDescent="0.2">
      <c r="A98" s="18" t="s">
        <v>132</v>
      </c>
      <c r="B98" s="19">
        <v>-152749.29999999999</v>
      </c>
    </row>
    <row r="99" spans="1:2" x14ac:dyDescent="0.2">
      <c r="A99" s="18" t="s">
        <v>131</v>
      </c>
      <c r="B99" s="19">
        <v>-154384.26</v>
      </c>
    </row>
    <row r="100" spans="1:2" x14ac:dyDescent="0.2">
      <c r="A100" s="18" t="s">
        <v>133</v>
      </c>
      <c r="B100" s="19">
        <v>-177358.15</v>
      </c>
    </row>
    <row r="101" spans="1:2" x14ac:dyDescent="0.2">
      <c r="A101" s="18" t="s">
        <v>134</v>
      </c>
      <c r="B101" s="19">
        <v>-207418.59</v>
      </c>
    </row>
    <row r="102" spans="1:2" x14ac:dyDescent="0.2">
      <c r="A102" s="18" t="s">
        <v>4</v>
      </c>
      <c r="B102" s="19">
        <v>-278962.59000000003</v>
      </c>
    </row>
    <row r="103" spans="1:2" x14ac:dyDescent="0.2">
      <c r="A103" s="18" t="s">
        <v>137</v>
      </c>
      <c r="B103" s="19">
        <v>-293655.09999999998</v>
      </c>
    </row>
    <row r="104" spans="1:2" x14ac:dyDescent="0.2">
      <c r="A104" s="18" t="s">
        <v>138</v>
      </c>
      <c r="B104" s="19">
        <v>-293655.09999999998</v>
      </c>
    </row>
    <row r="105" spans="1:2" x14ac:dyDescent="0.2">
      <c r="A105" s="18" t="s">
        <v>135</v>
      </c>
      <c r="B105" s="19">
        <v>-327604.32</v>
      </c>
    </row>
    <row r="106" spans="1:2" x14ac:dyDescent="0.2">
      <c r="A106" s="18" t="s">
        <v>136</v>
      </c>
      <c r="B106" s="19">
        <v>-327604.32</v>
      </c>
    </row>
    <row r="107" spans="1:2" x14ac:dyDescent="0.2">
      <c r="A107" s="18" t="s">
        <v>140</v>
      </c>
      <c r="B107" s="19">
        <v>-393521.98</v>
      </c>
    </row>
    <row r="108" spans="1:2" x14ac:dyDescent="0.2">
      <c r="A108" s="18" t="s">
        <v>139</v>
      </c>
      <c r="B108" s="19">
        <v>-404534.61</v>
      </c>
    </row>
    <row r="109" spans="1:2" x14ac:dyDescent="0.2">
      <c r="A109" s="18" t="s">
        <v>143</v>
      </c>
      <c r="B109" s="19">
        <v>-457585.77</v>
      </c>
    </row>
    <row r="110" spans="1:2" x14ac:dyDescent="0.2">
      <c r="A110" s="18" t="s">
        <v>141</v>
      </c>
      <c r="B110" s="19">
        <v>-539146.26</v>
      </c>
    </row>
    <row r="111" spans="1:2" x14ac:dyDescent="0.2">
      <c r="A111" s="18" t="s">
        <v>142</v>
      </c>
      <c r="B111" s="19">
        <v>-659525.74</v>
      </c>
    </row>
  </sheetData>
  <sortState ref="A9:B111">
    <sortCondition descending="1" ref="B9:B1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215"/>
  <sheetViews>
    <sheetView workbookViewId="0">
      <selection activeCell="H15" sqref="H1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Março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Janeiro de 2022</v>
      </c>
      <c r="C3" s="10"/>
      <c r="D3" s="10"/>
      <c r="H3" s="10"/>
    </row>
    <row r="5" spans="1:8" x14ac:dyDescent="0.2">
      <c r="A5" s="15" t="s">
        <v>308</v>
      </c>
    </row>
    <row r="6" spans="1:8" x14ac:dyDescent="0.2">
      <c r="A6" s="13" t="s">
        <v>251</v>
      </c>
    </row>
    <row r="8" spans="1:8" x14ac:dyDescent="0.2">
      <c r="A8" s="16" t="s">
        <v>3</v>
      </c>
      <c r="B8" s="17" t="s">
        <v>402</v>
      </c>
    </row>
    <row r="9" spans="1:8" x14ac:dyDescent="0.2">
      <c r="A9" s="11" t="s">
        <v>177</v>
      </c>
      <c r="B9" s="12">
        <v>1468608.7731028066</v>
      </c>
    </row>
    <row r="10" spans="1:8" x14ac:dyDescent="0.2">
      <c r="A10" s="18" t="s">
        <v>192</v>
      </c>
      <c r="B10" s="19">
        <v>1229.2299330551032</v>
      </c>
    </row>
    <row r="11" spans="1:8" x14ac:dyDescent="0.2">
      <c r="A11" s="18" t="s">
        <v>171</v>
      </c>
      <c r="B11" s="19">
        <v>1138.2081234088255</v>
      </c>
    </row>
    <row r="12" spans="1:8" x14ac:dyDescent="0.2">
      <c r="A12" s="18" t="s">
        <v>72</v>
      </c>
      <c r="B12" s="19">
        <v>926.92539365777338</v>
      </c>
    </row>
    <row r="13" spans="1:8" x14ac:dyDescent="0.2">
      <c r="A13" s="18" t="s">
        <v>57</v>
      </c>
      <c r="B13" s="19">
        <v>926.92539365777338</v>
      </c>
    </row>
    <row r="14" spans="1:8" x14ac:dyDescent="0.2">
      <c r="A14" s="18" t="s">
        <v>63</v>
      </c>
      <c r="B14" s="19">
        <v>926.92539365777338</v>
      </c>
    </row>
    <row r="15" spans="1:8" x14ac:dyDescent="0.2">
      <c r="A15" s="18" t="s">
        <v>70</v>
      </c>
      <c r="B15" s="19">
        <v>926.92539365777338</v>
      </c>
    </row>
    <row r="16" spans="1:8" x14ac:dyDescent="0.2">
      <c r="A16" s="18" t="s">
        <v>19</v>
      </c>
      <c r="B16" s="19">
        <v>926.92539365777338</v>
      </c>
    </row>
    <row r="17" spans="1:2" x14ac:dyDescent="0.2">
      <c r="A17" s="18" t="s">
        <v>54</v>
      </c>
      <c r="B17" s="19">
        <v>926.92539365777338</v>
      </c>
    </row>
    <row r="18" spans="1:2" x14ac:dyDescent="0.2">
      <c r="A18" s="18" t="s">
        <v>102</v>
      </c>
      <c r="B18" s="19">
        <v>922.93096120089467</v>
      </c>
    </row>
    <row r="19" spans="1:2" x14ac:dyDescent="0.2">
      <c r="A19" s="18" t="s">
        <v>55</v>
      </c>
      <c r="B19" s="19">
        <v>911.87818110923399</v>
      </c>
    </row>
    <row r="20" spans="1:2" x14ac:dyDescent="0.2">
      <c r="A20" s="18" t="s">
        <v>76</v>
      </c>
      <c r="B20" s="19">
        <v>834.42770499224571</v>
      </c>
    </row>
    <row r="21" spans="1:2" x14ac:dyDescent="0.2">
      <c r="A21" s="18" t="s">
        <v>67</v>
      </c>
      <c r="B21" s="19">
        <v>834.42770499224571</v>
      </c>
    </row>
    <row r="22" spans="1:2" x14ac:dyDescent="0.2">
      <c r="A22" s="18" t="s">
        <v>80</v>
      </c>
      <c r="B22" s="19">
        <v>833.32531614674372</v>
      </c>
    </row>
    <row r="23" spans="1:2" x14ac:dyDescent="0.2">
      <c r="A23" s="18" t="s">
        <v>81</v>
      </c>
      <c r="B23" s="19">
        <v>822.40893105140276</v>
      </c>
    </row>
    <row r="24" spans="1:2" x14ac:dyDescent="0.2">
      <c r="A24" s="18" t="s">
        <v>94</v>
      </c>
      <c r="B24" s="19">
        <v>799.73253196301084</v>
      </c>
    </row>
    <row r="25" spans="1:2" x14ac:dyDescent="0.2">
      <c r="A25" s="18" t="s">
        <v>91</v>
      </c>
      <c r="B25" s="19">
        <v>769.53395194943005</v>
      </c>
    </row>
    <row r="26" spans="1:2" x14ac:dyDescent="0.2">
      <c r="A26" s="18" t="s">
        <v>89</v>
      </c>
      <c r="B26" s="19">
        <v>753.71778259188432</v>
      </c>
    </row>
    <row r="27" spans="1:2" x14ac:dyDescent="0.2">
      <c r="A27" s="18" t="s">
        <v>53</v>
      </c>
      <c r="B27" s="19">
        <v>739.30707350516604</v>
      </c>
    </row>
    <row r="28" spans="1:2" x14ac:dyDescent="0.2">
      <c r="A28" s="18" t="s">
        <v>68</v>
      </c>
      <c r="B28" s="19">
        <v>739.30707350516604</v>
      </c>
    </row>
    <row r="29" spans="1:2" x14ac:dyDescent="0.2">
      <c r="A29" s="18" t="s">
        <v>59</v>
      </c>
      <c r="B29" s="19">
        <v>712.86688035790576</v>
      </c>
    </row>
    <row r="30" spans="1:2" x14ac:dyDescent="0.2">
      <c r="A30" s="18" t="s">
        <v>282</v>
      </c>
      <c r="B30" s="19">
        <v>712.45598297405377</v>
      </c>
    </row>
    <row r="31" spans="1:2" x14ac:dyDescent="0.2">
      <c r="A31" s="18" t="s">
        <v>17</v>
      </c>
      <c r="B31" s="19">
        <v>702.09099765041174</v>
      </c>
    </row>
    <row r="32" spans="1:2" x14ac:dyDescent="0.2">
      <c r="A32" s="18" t="s">
        <v>78</v>
      </c>
      <c r="B32" s="19">
        <v>702.09099765041174</v>
      </c>
    </row>
    <row r="33" spans="1:2" x14ac:dyDescent="0.2">
      <c r="A33" s="18" t="s">
        <v>281</v>
      </c>
      <c r="B33" s="19">
        <v>700.91246692786808</v>
      </c>
    </row>
    <row r="34" spans="1:2" x14ac:dyDescent="0.2">
      <c r="A34" s="18" t="s">
        <v>77</v>
      </c>
      <c r="B34" s="19">
        <v>693.22056161405635</v>
      </c>
    </row>
    <row r="35" spans="1:2" x14ac:dyDescent="0.2">
      <c r="A35" s="18" t="s">
        <v>16</v>
      </c>
      <c r="B35" s="19">
        <v>679.8107835410774</v>
      </c>
    </row>
    <row r="36" spans="1:2" x14ac:dyDescent="0.2">
      <c r="A36" s="18" t="s">
        <v>95</v>
      </c>
      <c r="B36" s="19">
        <v>679.8107835410774</v>
      </c>
    </row>
    <row r="37" spans="1:2" x14ac:dyDescent="0.2">
      <c r="A37" s="18" t="s">
        <v>100</v>
      </c>
      <c r="B37" s="19">
        <v>679.8107835410774</v>
      </c>
    </row>
    <row r="38" spans="1:2" x14ac:dyDescent="0.2">
      <c r="A38" s="18" t="s">
        <v>129</v>
      </c>
      <c r="B38" s="19">
        <v>679.8107835410774</v>
      </c>
    </row>
    <row r="39" spans="1:2" x14ac:dyDescent="0.2">
      <c r="A39" s="18" t="s">
        <v>123</v>
      </c>
      <c r="B39" s="19">
        <v>679.8107835410774</v>
      </c>
    </row>
    <row r="40" spans="1:2" x14ac:dyDescent="0.2">
      <c r="A40" s="18" t="s">
        <v>82</v>
      </c>
      <c r="B40" s="19">
        <v>679.8107835410774</v>
      </c>
    </row>
    <row r="41" spans="1:2" x14ac:dyDescent="0.2">
      <c r="A41" s="18" t="s">
        <v>83</v>
      </c>
      <c r="B41" s="19">
        <v>679.8107835410774</v>
      </c>
    </row>
    <row r="42" spans="1:2" x14ac:dyDescent="0.2">
      <c r="A42" s="18" t="s">
        <v>101</v>
      </c>
      <c r="B42" s="19">
        <v>679.8107835410774</v>
      </c>
    </row>
    <row r="43" spans="1:2" x14ac:dyDescent="0.2">
      <c r="A43" s="18" t="s">
        <v>52</v>
      </c>
      <c r="B43" s="19">
        <v>679.8107835410774</v>
      </c>
    </row>
    <row r="44" spans="1:2" x14ac:dyDescent="0.2">
      <c r="A44" s="18" t="s">
        <v>71</v>
      </c>
      <c r="B44" s="19">
        <v>679.8107835410774</v>
      </c>
    </row>
    <row r="45" spans="1:2" x14ac:dyDescent="0.2">
      <c r="A45" s="18" t="s">
        <v>86</v>
      </c>
      <c r="B45" s="19">
        <v>679.8107835410774</v>
      </c>
    </row>
    <row r="46" spans="1:2" x14ac:dyDescent="0.2">
      <c r="A46" s="18" t="s">
        <v>79</v>
      </c>
      <c r="B46" s="19">
        <v>679.8107835410774</v>
      </c>
    </row>
    <row r="47" spans="1:2" x14ac:dyDescent="0.2">
      <c r="A47" s="18" t="s">
        <v>85</v>
      </c>
      <c r="B47" s="19">
        <v>679.8107835410774</v>
      </c>
    </row>
    <row r="48" spans="1:2" x14ac:dyDescent="0.2">
      <c r="A48" s="18" t="s">
        <v>90</v>
      </c>
      <c r="B48" s="19">
        <v>679.8107835410774</v>
      </c>
    </row>
    <row r="49" spans="1:2" x14ac:dyDescent="0.2">
      <c r="A49" s="18" t="s">
        <v>69</v>
      </c>
      <c r="B49" s="19">
        <v>679.8107835410774</v>
      </c>
    </row>
    <row r="50" spans="1:2" x14ac:dyDescent="0.2">
      <c r="A50" s="18" t="s">
        <v>87</v>
      </c>
      <c r="B50" s="19">
        <v>648.41140766753961</v>
      </c>
    </row>
    <row r="51" spans="1:2" x14ac:dyDescent="0.2">
      <c r="A51" s="18" t="s">
        <v>61</v>
      </c>
      <c r="B51" s="19">
        <v>648.41140766753961</v>
      </c>
    </row>
    <row r="52" spans="1:2" x14ac:dyDescent="0.2">
      <c r="A52" s="18" t="s">
        <v>97</v>
      </c>
      <c r="B52" s="19">
        <v>648.41140766753961</v>
      </c>
    </row>
    <row r="53" spans="1:2" x14ac:dyDescent="0.2">
      <c r="A53" s="18" t="s">
        <v>200</v>
      </c>
      <c r="B53" s="19">
        <v>612.2981521281763</v>
      </c>
    </row>
    <row r="54" spans="1:2" x14ac:dyDescent="0.2">
      <c r="A54" s="18" t="s">
        <v>88</v>
      </c>
      <c r="B54" s="19">
        <v>561.00302391790683</v>
      </c>
    </row>
    <row r="55" spans="1:2" x14ac:dyDescent="0.2">
      <c r="A55" s="18" t="s">
        <v>229</v>
      </c>
      <c r="B55" s="19">
        <v>420.12739303174021</v>
      </c>
    </row>
    <row r="56" spans="1:2" x14ac:dyDescent="0.2">
      <c r="A56" s="18" t="s">
        <v>134</v>
      </c>
      <c r="B56" s="19">
        <v>395.39221933841691</v>
      </c>
    </row>
    <row r="57" spans="1:2" x14ac:dyDescent="0.2">
      <c r="A57" s="18" t="s">
        <v>15</v>
      </c>
      <c r="B57" s="19">
        <v>384.19071747899579</v>
      </c>
    </row>
    <row r="58" spans="1:2" x14ac:dyDescent="0.2">
      <c r="A58" s="18" t="s">
        <v>51</v>
      </c>
      <c r="B58" s="19">
        <v>358.22400142389233</v>
      </c>
    </row>
    <row r="59" spans="1:2" x14ac:dyDescent="0.2">
      <c r="A59" s="18" t="s">
        <v>20</v>
      </c>
      <c r="B59" s="19">
        <v>285.22657004950452</v>
      </c>
    </row>
    <row r="60" spans="1:2" x14ac:dyDescent="0.2">
      <c r="A60" s="18" t="s">
        <v>56</v>
      </c>
      <c r="B60" s="19">
        <v>243.12017765982637</v>
      </c>
    </row>
    <row r="61" spans="1:2" x14ac:dyDescent="0.2">
      <c r="A61" s="18" t="s">
        <v>280</v>
      </c>
      <c r="B61" s="19">
        <v>243.12017765982637</v>
      </c>
    </row>
    <row r="62" spans="1:2" x14ac:dyDescent="0.2">
      <c r="A62" s="18" t="s">
        <v>13</v>
      </c>
      <c r="B62" s="19">
        <v>239.33827866647152</v>
      </c>
    </row>
    <row r="63" spans="1:2" x14ac:dyDescent="0.2">
      <c r="A63" s="18" t="s">
        <v>14</v>
      </c>
      <c r="B63" s="19">
        <v>201.35785957211192</v>
      </c>
    </row>
    <row r="64" spans="1:2" x14ac:dyDescent="0.2">
      <c r="A64" s="18" t="s">
        <v>18</v>
      </c>
      <c r="B64" s="19">
        <v>201.35785957211192</v>
      </c>
    </row>
    <row r="65" spans="1:2" x14ac:dyDescent="0.2">
      <c r="A65" s="18" t="s">
        <v>279</v>
      </c>
      <c r="B65" s="19">
        <v>194.14680834630235</v>
      </c>
    </row>
    <row r="66" spans="1:2" x14ac:dyDescent="0.2">
      <c r="A66" s="18" t="s">
        <v>236</v>
      </c>
      <c r="B66" s="19">
        <v>182.85641592318098</v>
      </c>
    </row>
    <row r="67" spans="1:2" x14ac:dyDescent="0.2">
      <c r="A67" s="18" t="s">
        <v>239</v>
      </c>
      <c r="B67" s="19">
        <v>163.43413282590518</v>
      </c>
    </row>
    <row r="68" spans="1:2" x14ac:dyDescent="0.2">
      <c r="A68" s="18" t="s">
        <v>228</v>
      </c>
      <c r="B68" s="19">
        <v>163.43413282590518</v>
      </c>
    </row>
    <row r="69" spans="1:2" x14ac:dyDescent="0.2">
      <c r="A69" s="18" t="s">
        <v>226</v>
      </c>
      <c r="B69" s="19">
        <v>163.43413282590518</v>
      </c>
    </row>
    <row r="70" spans="1:2" x14ac:dyDescent="0.2">
      <c r="A70" s="18" t="s">
        <v>234</v>
      </c>
      <c r="B70" s="19">
        <v>163.43413282590518</v>
      </c>
    </row>
    <row r="71" spans="1:2" x14ac:dyDescent="0.2">
      <c r="A71" s="18" t="s">
        <v>240</v>
      </c>
      <c r="B71" s="19">
        <v>163.43413282590518</v>
      </c>
    </row>
    <row r="72" spans="1:2" x14ac:dyDescent="0.2">
      <c r="A72" s="18" t="s">
        <v>235</v>
      </c>
      <c r="B72" s="19">
        <v>163.43413282590518</v>
      </c>
    </row>
    <row r="73" spans="1:2" x14ac:dyDescent="0.2">
      <c r="A73" s="18" t="s">
        <v>230</v>
      </c>
      <c r="B73" s="19">
        <v>163.43413282590518</v>
      </c>
    </row>
    <row r="74" spans="1:2" x14ac:dyDescent="0.2">
      <c r="A74" s="18" t="s">
        <v>247</v>
      </c>
      <c r="B74" s="19">
        <v>163.43413282590518</v>
      </c>
    </row>
    <row r="75" spans="1:2" x14ac:dyDescent="0.2">
      <c r="A75" s="18" t="s">
        <v>231</v>
      </c>
      <c r="B75" s="19">
        <v>163.43413282590518</v>
      </c>
    </row>
    <row r="76" spans="1:2" x14ac:dyDescent="0.2">
      <c r="A76" s="18" t="s">
        <v>246</v>
      </c>
      <c r="B76" s="19">
        <v>163.43413282590518</v>
      </c>
    </row>
    <row r="77" spans="1:2" x14ac:dyDescent="0.2">
      <c r="A77" s="18" t="s">
        <v>120</v>
      </c>
      <c r="B77" s="19">
        <v>163.43413282590518</v>
      </c>
    </row>
    <row r="78" spans="1:2" x14ac:dyDescent="0.2">
      <c r="A78" s="18" t="s">
        <v>221</v>
      </c>
      <c r="B78" s="19">
        <v>163.43413282590518</v>
      </c>
    </row>
    <row r="79" spans="1:2" x14ac:dyDescent="0.2">
      <c r="A79" s="18" t="s">
        <v>248</v>
      </c>
      <c r="B79" s="19">
        <v>163.43413282590518</v>
      </c>
    </row>
    <row r="80" spans="1:2" x14ac:dyDescent="0.2">
      <c r="A80" s="18" t="s">
        <v>233</v>
      </c>
      <c r="B80" s="19">
        <v>163.43413282590518</v>
      </c>
    </row>
    <row r="81" spans="1:2" x14ac:dyDescent="0.2">
      <c r="A81" s="18" t="s">
        <v>237</v>
      </c>
      <c r="B81" s="19">
        <v>163.43413282590518</v>
      </c>
    </row>
    <row r="82" spans="1:2" x14ac:dyDescent="0.2">
      <c r="A82" s="18" t="s">
        <v>220</v>
      </c>
      <c r="B82" s="19">
        <v>163.43413282590518</v>
      </c>
    </row>
    <row r="83" spans="1:2" x14ac:dyDescent="0.2">
      <c r="A83" s="18" t="s">
        <v>238</v>
      </c>
      <c r="B83" s="19">
        <v>163.43413282590518</v>
      </c>
    </row>
    <row r="84" spans="1:2" x14ac:dyDescent="0.2">
      <c r="A84" s="18" t="s">
        <v>143</v>
      </c>
      <c r="B84" s="19">
        <v>162.30393037802241</v>
      </c>
    </row>
    <row r="85" spans="1:2" x14ac:dyDescent="0.2">
      <c r="A85" s="18" t="s">
        <v>224</v>
      </c>
      <c r="B85" s="19">
        <v>158.03195149808835</v>
      </c>
    </row>
    <row r="86" spans="1:2" x14ac:dyDescent="0.2">
      <c r="A86" s="18" t="s">
        <v>227</v>
      </c>
      <c r="B86" s="19">
        <v>154.77130883239897</v>
      </c>
    </row>
    <row r="87" spans="1:2" x14ac:dyDescent="0.2">
      <c r="A87" s="18" t="s">
        <v>58</v>
      </c>
      <c r="B87" s="19">
        <v>145.33507837584148</v>
      </c>
    </row>
    <row r="88" spans="1:2" x14ac:dyDescent="0.2">
      <c r="A88" s="18" t="s">
        <v>243</v>
      </c>
      <c r="B88" s="19">
        <v>126.63263158827704</v>
      </c>
    </row>
    <row r="89" spans="1:2" x14ac:dyDescent="0.2">
      <c r="A89" s="18" t="s">
        <v>11</v>
      </c>
      <c r="B89" s="19">
        <v>44.730175088475789</v>
      </c>
    </row>
    <row r="90" spans="1:2" x14ac:dyDescent="0.2">
      <c r="A90" s="18" t="s">
        <v>241</v>
      </c>
      <c r="B90" s="19">
        <v>44.626373202737341</v>
      </c>
    </row>
    <row r="91" spans="1:2" x14ac:dyDescent="0.2">
      <c r="A91" s="18" t="s">
        <v>33</v>
      </c>
      <c r="B91" s="19">
        <v>44.417297176929424</v>
      </c>
    </row>
    <row r="92" spans="1:2" x14ac:dyDescent="0.2">
      <c r="A92" s="18" t="s">
        <v>84</v>
      </c>
      <c r="B92" s="19">
        <v>42.698056383659605</v>
      </c>
    </row>
    <row r="93" spans="1:2" x14ac:dyDescent="0.2">
      <c r="A93" s="18" t="s">
        <v>278</v>
      </c>
      <c r="B93" s="19">
        <v>9.8640169972322838</v>
      </c>
    </row>
    <row r="94" spans="1:2" x14ac:dyDescent="0.2">
      <c r="A94" s="18" t="s">
        <v>277</v>
      </c>
      <c r="B94" s="19">
        <v>2.0035027193980284</v>
      </c>
    </row>
    <row r="95" spans="1:2" x14ac:dyDescent="0.2">
      <c r="A95" s="18" t="s">
        <v>225</v>
      </c>
      <c r="B95" s="19">
        <v>0</v>
      </c>
    </row>
    <row r="96" spans="1:2" x14ac:dyDescent="0.2">
      <c r="A96" s="18" t="s">
        <v>245</v>
      </c>
      <c r="B96" s="19">
        <v>0</v>
      </c>
    </row>
    <row r="97" spans="1:2" x14ac:dyDescent="0.2">
      <c r="A97" s="18" t="s">
        <v>244</v>
      </c>
      <c r="B97" s="19">
        <v>0</v>
      </c>
    </row>
    <row r="98" spans="1:2" x14ac:dyDescent="0.2">
      <c r="A98" s="18" t="s">
        <v>266</v>
      </c>
      <c r="B98" s="19">
        <v>0</v>
      </c>
    </row>
    <row r="99" spans="1:2" x14ac:dyDescent="0.2">
      <c r="A99" s="18" t="s">
        <v>92</v>
      </c>
      <c r="B99" s="19">
        <v>-94.520735858439366</v>
      </c>
    </row>
    <row r="100" spans="1:2" x14ac:dyDescent="0.2">
      <c r="A100" s="18" t="s">
        <v>139</v>
      </c>
      <c r="B100" s="19">
        <v>-94.520735858439366</v>
      </c>
    </row>
    <row r="101" spans="1:2" x14ac:dyDescent="0.2">
      <c r="A101" s="18" t="s">
        <v>10</v>
      </c>
      <c r="B101" s="19">
        <v>-115.73977154311069</v>
      </c>
    </row>
    <row r="102" spans="1:2" x14ac:dyDescent="0.2">
      <c r="A102" s="18" t="s">
        <v>74</v>
      </c>
      <c r="B102" s="19">
        <v>-251.75087667905063</v>
      </c>
    </row>
    <row r="103" spans="1:2" x14ac:dyDescent="0.2">
      <c r="A103" s="18" t="s">
        <v>275</v>
      </c>
      <c r="B103" s="19">
        <v>-254.52351326716052</v>
      </c>
    </row>
    <row r="104" spans="1:2" x14ac:dyDescent="0.2">
      <c r="A104" s="18" t="s">
        <v>274</v>
      </c>
      <c r="B104" s="19">
        <v>-255.06081374712994</v>
      </c>
    </row>
    <row r="105" spans="1:2" x14ac:dyDescent="0.2">
      <c r="A105" s="18" t="s">
        <v>179</v>
      </c>
      <c r="B105" s="19">
        <v>-323.91496723526143</v>
      </c>
    </row>
    <row r="106" spans="1:2" x14ac:dyDescent="0.2">
      <c r="A106" s="18" t="s">
        <v>6</v>
      </c>
      <c r="B106" s="19">
        <v>-368.57498946979831</v>
      </c>
    </row>
    <row r="107" spans="1:2" x14ac:dyDescent="0.2">
      <c r="A107" s="18" t="s">
        <v>273</v>
      </c>
      <c r="B107" s="19">
        <v>-408.66691108021405</v>
      </c>
    </row>
    <row r="108" spans="1:2" x14ac:dyDescent="0.2">
      <c r="A108" s="18" t="s">
        <v>272</v>
      </c>
      <c r="B108" s="19">
        <v>-410.1587447072925</v>
      </c>
    </row>
    <row r="109" spans="1:2" x14ac:dyDescent="0.2">
      <c r="A109" s="18" t="s">
        <v>270</v>
      </c>
      <c r="B109" s="19">
        <v>-700.21877368319838</v>
      </c>
    </row>
    <row r="110" spans="1:2" x14ac:dyDescent="0.2">
      <c r="A110" s="18" t="s">
        <v>269</v>
      </c>
      <c r="B110" s="19">
        <v>-734.78578870351339</v>
      </c>
    </row>
    <row r="111" spans="1:2" x14ac:dyDescent="0.2">
      <c r="A111" s="18" t="s">
        <v>148</v>
      </c>
      <c r="B111" s="19">
        <v>-775.82383844101423</v>
      </c>
    </row>
    <row r="112" spans="1:2" x14ac:dyDescent="0.2">
      <c r="A112" s="18" t="s">
        <v>158</v>
      </c>
      <c r="B112" s="19">
        <v>-775.82383844101423</v>
      </c>
    </row>
    <row r="113" spans="1:2" x14ac:dyDescent="0.2">
      <c r="A113" s="18" t="s">
        <v>268</v>
      </c>
      <c r="B113" s="19">
        <v>-870.12068714200723</v>
      </c>
    </row>
    <row r="114" spans="1:2" x14ac:dyDescent="0.2">
      <c r="A114" s="18" t="s">
        <v>162</v>
      </c>
      <c r="B114" s="19">
        <v>-870.12068714200723</v>
      </c>
    </row>
    <row r="115" spans="1:2" x14ac:dyDescent="0.2">
      <c r="A115" s="18" t="s">
        <v>107</v>
      </c>
      <c r="B115" s="19">
        <v>-961.92963690098259</v>
      </c>
    </row>
    <row r="116" spans="1:2" x14ac:dyDescent="0.2">
      <c r="A116" s="18" t="s">
        <v>276</v>
      </c>
      <c r="B116" s="19">
        <v>-1036.3133942578895</v>
      </c>
    </row>
    <row r="117" spans="1:2" x14ac:dyDescent="0.2">
      <c r="A117" s="18" t="s">
        <v>96</v>
      </c>
      <c r="B117" s="19">
        <v>-1086.6251582318437</v>
      </c>
    </row>
    <row r="118" spans="1:2" x14ac:dyDescent="0.2">
      <c r="A118" s="18" t="s">
        <v>265</v>
      </c>
      <c r="B118" s="19">
        <v>-1271.4034176776913</v>
      </c>
    </row>
    <row r="119" spans="1:2" x14ac:dyDescent="0.2">
      <c r="A119" s="18" t="s">
        <v>195</v>
      </c>
      <c r="B119" s="19">
        <v>-1435.4061204034369</v>
      </c>
    </row>
    <row r="120" spans="1:2" x14ac:dyDescent="0.2">
      <c r="A120" s="18" t="s">
        <v>264</v>
      </c>
      <c r="B120" s="19">
        <v>-1502.851054209721</v>
      </c>
    </row>
    <row r="121" spans="1:2" x14ac:dyDescent="0.2">
      <c r="A121" s="18" t="s">
        <v>198</v>
      </c>
      <c r="B121" s="19">
        <v>-1527.2772814250638</v>
      </c>
    </row>
    <row r="122" spans="1:2" x14ac:dyDescent="0.2">
      <c r="A122" s="18" t="s">
        <v>215</v>
      </c>
      <c r="B122" s="19">
        <v>-1535.2984510048409</v>
      </c>
    </row>
    <row r="123" spans="1:2" x14ac:dyDescent="0.2">
      <c r="A123" s="18" t="s">
        <v>64</v>
      </c>
      <c r="B123" s="19">
        <v>-1543.3389182468818</v>
      </c>
    </row>
    <row r="124" spans="1:2" x14ac:dyDescent="0.2">
      <c r="A124" s="18" t="s">
        <v>124</v>
      </c>
      <c r="B124" s="19">
        <v>-1570.8920018120698</v>
      </c>
    </row>
    <row r="125" spans="1:2" x14ac:dyDescent="0.2">
      <c r="A125" s="18" t="s">
        <v>263</v>
      </c>
      <c r="B125" s="19">
        <v>-1735.6214013822901</v>
      </c>
    </row>
    <row r="126" spans="1:2" x14ac:dyDescent="0.2">
      <c r="A126" s="18" t="s">
        <v>105</v>
      </c>
      <c r="B126" s="19">
        <v>-1744.7403978773509</v>
      </c>
    </row>
    <row r="127" spans="1:2" x14ac:dyDescent="0.2">
      <c r="A127" s="18" t="s">
        <v>7</v>
      </c>
      <c r="B127" s="19">
        <v>-1850.7945256341627</v>
      </c>
    </row>
    <row r="128" spans="1:2" x14ac:dyDescent="0.2">
      <c r="A128" s="18" t="s">
        <v>262</v>
      </c>
      <c r="B128" s="19">
        <v>-1902.1645263127284</v>
      </c>
    </row>
    <row r="129" spans="1:2" x14ac:dyDescent="0.2">
      <c r="A129" s="18" t="s">
        <v>109</v>
      </c>
      <c r="B129" s="19">
        <v>-1902.1645263127284</v>
      </c>
    </row>
    <row r="130" spans="1:2" x14ac:dyDescent="0.2">
      <c r="A130" s="18" t="s">
        <v>5</v>
      </c>
      <c r="B130" s="19">
        <v>-1959.5025140552461</v>
      </c>
    </row>
    <row r="131" spans="1:2" x14ac:dyDescent="0.2">
      <c r="A131" s="18" t="s">
        <v>271</v>
      </c>
      <c r="B131" s="19">
        <v>-2008.24</v>
      </c>
    </row>
    <row r="132" spans="1:2" x14ac:dyDescent="0.2">
      <c r="A132" s="18" t="s">
        <v>8</v>
      </c>
      <c r="B132" s="19">
        <v>-2010.5731722225464</v>
      </c>
    </row>
    <row r="133" spans="1:2" x14ac:dyDescent="0.2">
      <c r="A133" s="18" t="s">
        <v>152</v>
      </c>
      <c r="B133" s="19">
        <v>-2077.17311486158</v>
      </c>
    </row>
    <row r="134" spans="1:2" x14ac:dyDescent="0.2">
      <c r="A134" s="18" t="s">
        <v>261</v>
      </c>
      <c r="B134" s="19">
        <v>-2100.2225454069412</v>
      </c>
    </row>
    <row r="135" spans="1:2" x14ac:dyDescent="0.2">
      <c r="A135" s="18" t="s">
        <v>260</v>
      </c>
      <c r="B135" s="19">
        <v>-2112.5804184176668</v>
      </c>
    </row>
    <row r="136" spans="1:2" x14ac:dyDescent="0.2">
      <c r="A136" s="18" t="s">
        <v>4</v>
      </c>
      <c r="B136" s="19">
        <v>-2194.9818626116758</v>
      </c>
    </row>
    <row r="137" spans="1:2" x14ac:dyDescent="0.2">
      <c r="A137" s="18" t="s">
        <v>159</v>
      </c>
      <c r="B137" s="19">
        <v>-2198.3169884994422</v>
      </c>
    </row>
    <row r="138" spans="1:2" x14ac:dyDescent="0.2">
      <c r="A138" s="18" t="s">
        <v>259</v>
      </c>
      <c r="B138" s="19">
        <v>-2277.0802762973472</v>
      </c>
    </row>
    <row r="139" spans="1:2" x14ac:dyDescent="0.2">
      <c r="A139" s="18" t="s">
        <v>187</v>
      </c>
      <c r="B139" s="19">
        <v>-2292.0767938097415</v>
      </c>
    </row>
    <row r="140" spans="1:2" x14ac:dyDescent="0.2">
      <c r="A140" s="18" t="s">
        <v>206</v>
      </c>
      <c r="B140" s="19">
        <v>-2292.0767938097415</v>
      </c>
    </row>
    <row r="141" spans="1:2" x14ac:dyDescent="0.2">
      <c r="A141" s="18" t="s">
        <v>9</v>
      </c>
      <c r="B141" s="19">
        <v>-2354.53740421767</v>
      </c>
    </row>
    <row r="142" spans="1:2" x14ac:dyDescent="0.2">
      <c r="A142" s="18" t="s">
        <v>176</v>
      </c>
      <c r="B142" s="19">
        <v>-2358.0640752214822</v>
      </c>
    </row>
    <row r="143" spans="1:2" x14ac:dyDescent="0.2">
      <c r="A143" s="18" t="s">
        <v>12</v>
      </c>
      <c r="B143" s="19">
        <v>-2493.9351293039217</v>
      </c>
    </row>
    <row r="144" spans="1:2" x14ac:dyDescent="0.2">
      <c r="A144" s="18" t="s">
        <v>258</v>
      </c>
      <c r="B144" s="19">
        <v>-2528.9501330069616</v>
      </c>
    </row>
    <row r="145" spans="1:2" x14ac:dyDescent="0.2">
      <c r="A145" s="18" t="s">
        <v>146</v>
      </c>
      <c r="B145" s="19">
        <v>-2552.074858189706</v>
      </c>
    </row>
    <row r="146" spans="1:2" x14ac:dyDescent="0.2">
      <c r="A146" s="18" t="s">
        <v>121</v>
      </c>
      <c r="B146" s="19">
        <v>-2552.074858189706</v>
      </c>
    </row>
    <row r="147" spans="1:2" x14ac:dyDescent="0.2">
      <c r="A147" s="18" t="s">
        <v>155</v>
      </c>
      <c r="B147" s="19">
        <v>-2552.074858189706</v>
      </c>
    </row>
    <row r="148" spans="1:2" x14ac:dyDescent="0.2">
      <c r="A148" s="18" t="s">
        <v>257</v>
      </c>
      <c r="B148" s="19">
        <v>-2552.074858189706</v>
      </c>
    </row>
    <row r="149" spans="1:2" x14ac:dyDescent="0.2">
      <c r="A149" s="18" t="s">
        <v>256</v>
      </c>
      <c r="B149" s="19">
        <v>-2709.5361266058171</v>
      </c>
    </row>
    <row r="150" spans="1:2" x14ac:dyDescent="0.2">
      <c r="A150" s="18" t="s">
        <v>242</v>
      </c>
      <c r="B150" s="19">
        <v>-2720.9909992472094</v>
      </c>
    </row>
    <row r="151" spans="1:2" x14ac:dyDescent="0.2">
      <c r="A151" s="18" t="s">
        <v>255</v>
      </c>
      <c r="B151" s="19">
        <v>-2783.3717078957707</v>
      </c>
    </row>
    <row r="152" spans="1:2" x14ac:dyDescent="0.2">
      <c r="A152" s="18" t="s">
        <v>126</v>
      </c>
      <c r="B152" s="19">
        <v>-2898.5068614924094</v>
      </c>
    </row>
    <row r="153" spans="1:2" x14ac:dyDescent="0.2">
      <c r="A153" s="18" t="s">
        <v>254</v>
      </c>
      <c r="B153" s="19">
        <v>-2901.5050457839388</v>
      </c>
    </row>
    <row r="154" spans="1:2" x14ac:dyDescent="0.2">
      <c r="A154" s="18" t="s">
        <v>205</v>
      </c>
      <c r="B154" s="19">
        <v>-3126.8412909107865</v>
      </c>
    </row>
    <row r="155" spans="1:2" x14ac:dyDescent="0.2">
      <c r="A155" s="18" t="s">
        <v>160</v>
      </c>
      <c r="B155" s="19">
        <v>-3162.197480951756</v>
      </c>
    </row>
    <row r="156" spans="1:2" x14ac:dyDescent="0.2">
      <c r="A156" s="18" t="s">
        <v>253</v>
      </c>
      <c r="B156" s="19">
        <v>-3169.7404967382608</v>
      </c>
    </row>
    <row r="157" spans="1:2" x14ac:dyDescent="0.2">
      <c r="A157" s="18" t="s">
        <v>172</v>
      </c>
      <c r="B157" s="19">
        <v>-3259.5275892350764</v>
      </c>
    </row>
    <row r="158" spans="1:2" x14ac:dyDescent="0.2">
      <c r="A158" s="18" t="s">
        <v>252</v>
      </c>
      <c r="B158" s="19">
        <v>-3383.0628467865463</v>
      </c>
    </row>
    <row r="159" spans="1:2" x14ac:dyDescent="0.2">
      <c r="A159" s="18" t="s">
        <v>150</v>
      </c>
      <c r="B159" s="19">
        <v>-3429.6590806595632</v>
      </c>
    </row>
    <row r="160" spans="1:2" x14ac:dyDescent="0.2">
      <c r="A160" s="18" t="s">
        <v>199</v>
      </c>
      <c r="B160" s="19">
        <v>-3903.8682571339887</v>
      </c>
    </row>
    <row r="161" spans="1:2" x14ac:dyDescent="0.2">
      <c r="A161" s="18" t="s">
        <v>147</v>
      </c>
      <c r="B161" s="19">
        <v>-4188.4596646739519</v>
      </c>
    </row>
    <row r="162" spans="1:2" x14ac:dyDescent="0.2">
      <c r="A162" s="18" t="s">
        <v>201</v>
      </c>
      <c r="B162" s="19">
        <v>-4644.3276131671446</v>
      </c>
    </row>
    <row r="163" spans="1:2" x14ac:dyDescent="0.2">
      <c r="A163" s="18" t="s">
        <v>181</v>
      </c>
      <c r="B163" s="19">
        <v>-4711.6491543704178</v>
      </c>
    </row>
    <row r="164" spans="1:2" x14ac:dyDescent="0.2">
      <c r="A164" s="18" t="s">
        <v>73</v>
      </c>
      <c r="B164" s="19">
        <v>-4752.3173668034142</v>
      </c>
    </row>
    <row r="165" spans="1:2" x14ac:dyDescent="0.2">
      <c r="A165" s="18" t="s">
        <v>108</v>
      </c>
      <c r="B165" s="19">
        <v>-4814.5231383552309</v>
      </c>
    </row>
    <row r="166" spans="1:2" x14ac:dyDescent="0.2">
      <c r="A166" s="18" t="s">
        <v>174</v>
      </c>
      <c r="B166" s="19">
        <v>-4904.3591069854738</v>
      </c>
    </row>
    <row r="167" spans="1:2" x14ac:dyDescent="0.2">
      <c r="A167" s="18" t="s">
        <v>173</v>
      </c>
      <c r="B167" s="19">
        <v>-4933.6915807867772</v>
      </c>
    </row>
    <row r="168" spans="1:2" x14ac:dyDescent="0.2">
      <c r="A168" s="18" t="s">
        <v>184</v>
      </c>
      <c r="B168" s="19">
        <v>-4933.6915807867772</v>
      </c>
    </row>
    <row r="169" spans="1:2" x14ac:dyDescent="0.2">
      <c r="A169" s="18" t="s">
        <v>203</v>
      </c>
      <c r="B169" s="19">
        <v>-4933.6915807867772</v>
      </c>
    </row>
    <row r="170" spans="1:2" x14ac:dyDescent="0.2">
      <c r="A170" s="18" t="s">
        <v>111</v>
      </c>
      <c r="B170" s="19">
        <v>-5278.2945433988352</v>
      </c>
    </row>
    <row r="171" spans="1:2" x14ac:dyDescent="0.2">
      <c r="A171" s="18" t="s">
        <v>186</v>
      </c>
      <c r="B171" s="19">
        <v>-5290.5492095399532</v>
      </c>
    </row>
    <row r="172" spans="1:2" x14ac:dyDescent="0.2">
      <c r="A172" s="18" t="s">
        <v>151</v>
      </c>
      <c r="B172" s="19">
        <v>-5293.8235471514927</v>
      </c>
    </row>
    <row r="173" spans="1:2" x14ac:dyDescent="0.2">
      <c r="A173" s="18" t="s">
        <v>110</v>
      </c>
      <c r="B173" s="19">
        <v>-5378.9395232077222</v>
      </c>
    </row>
    <row r="174" spans="1:2" x14ac:dyDescent="0.2">
      <c r="A174" s="18" t="s">
        <v>188</v>
      </c>
      <c r="B174" s="19">
        <v>-5708.8893460874096</v>
      </c>
    </row>
    <row r="175" spans="1:2" x14ac:dyDescent="0.2">
      <c r="A175" s="18" t="s">
        <v>202</v>
      </c>
      <c r="B175" s="19">
        <v>-5714.792134203075</v>
      </c>
    </row>
    <row r="176" spans="1:2" x14ac:dyDescent="0.2">
      <c r="A176" s="18" t="s">
        <v>190</v>
      </c>
      <c r="B176" s="19">
        <v>-5742.410919029091</v>
      </c>
    </row>
    <row r="177" spans="1:2" x14ac:dyDescent="0.2">
      <c r="A177" s="18" t="s">
        <v>154</v>
      </c>
      <c r="B177" s="19">
        <v>-5754.6028775560553</v>
      </c>
    </row>
    <row r="178" spans="1:2" x14ac:dyDescent="0.2">
      <c r="A178" s="18" t="s">
        <v>178</v>
      </c>
      <c r="B178" s="19">
        <v>-6054.8860948867514</v>
      </c>
    </row>
    <row r="179" spans="1:2" x14ac:dyDescent="0.2">
      <c r="A179" s="18" t="s">
        <v>189</v>
      </c>
      <c r="B179" s="19">
        <v>-6073.7782468525111</v>
      </c>
    </row>
    <row r="180" spans="1:2" x14ac:dyDescent="0.2">
      <c r="A180" s="18" t="s">
        <v>175</v>
      </c>
      <c r="B180" s="19">
        <v>-6424.7368137331214</v>
      </c>
    </row>
    <row r="181" spans="1:2" x14ac:dyDescent="0.2">
      <c r="A181" s="18" t="s">
        <v>182</v>
      </c>
      <c r="B181" s="19">
        <v>-6424.7368137331214</v>
      </c>
    </row>
    <row r="182" spans="1:2" x14ac:dyDescent="0.2">
      <c r="A182" s="23" t="s">
        <v>194</v>
      </c>
      <c r="B182" s="21">
        <v>-6476.2166342324344</v>
      </c>
    </row>
    <row r="183" spans="1:2" x14ac:dyDescent="0.2">
      <c r="A183" s="23" t="s">
        <v>180</v>
      </c>
      <c r="B183" s="21">
        <v>-6806.984234323143</v>
      </c>
    </row>
    <row r="184" spans="1:2" x14ac:dyDescent="0.2">
      <c r="A184" s="18" t="s">
        <v>204</v>
      </c>
      <c r="B184" s="19">
        <v>-7478.7578568576137</v>
      </c>
    </row>
    <row r="185" spans="1:2" x14ac:dyDescent="0.2">
      <c r="A185" s="18" t="s">
        <v>75</v>
      </c>
      <c r="B185" s="19">
        <v>-7718.4036671674694</v>
      </c>
    </row>
    <row r="186" spans="1:2" x14ac:dyDescent="0.2">
      <c r="A186" s="18" t="s">
        <v>127</v>
      </c>
      <c r="B186" s="19">
        <v>-8085.1360074541881</v>
      </c>
    </row>
    <row r="187" spans="1:2" x14ac:dyDescent="0.2">
      <c r="A187" s="18" t="s">
        <v>232</v>
      </c>
      <c r="B187" s="19">
        <v>-9040.9236182674067</v>
      </c>
    </row>
    <row r="188" spans="1:2" x14ac:dyDescent="0.2">
      <c r="A188" s="18" t="s">
        <v>140</v>
      </c>
      <c r="B188" s="19">
        <v>-10306.874409778859</v>
      </c>
    </row>
    <row r="189" spans="1:2" x14ac:dyDescent="0.2">
      <c r="A189" s="18" t="s">
        <v>183</v>
      </c>
      <c r="B189" s="19">
        <v>-10367.090660100104</v>
      </c>
    </row>
    <row r="190" spans="1:2" x14ac:dyDescent="0.2">
      <c r="A190" s="18" t="s">
        <v>65</v>
      </c>
      <c r="B190" s="19">
        <v>-11631.75137954962</v>
      </c>
    </row>
    <row r="191" spans="1:2" x14ac:dyDescent="0.2">
      <c r="A191" s="18" t="s">
        <v>149</v>
      </c>
      <c r="B191" s="19">
        <v>-11798.844639050076</v>
      </c>
    </row>
    <row r="192" spans="1:2" x14ac:dyDescent="0.2">
      <c r="A192" s="18" t="s">
        <v>191</v>
      </c>
      <c r="B192" s="19">
        <v>-12955.190394027624</v>
      </c>
    </row>
    <row r="193" spans="1:2" x14ac:dyDescent="0.2">
      <c r="A193" s="18" t="s">
        <v>165</v>
      </c>
      <c r="B193" s="19">
        <v>-14535.779507357045</v>
      </c>
    </row>
    <row r="194" spans="1:2" x14ac:dyDescent="0.2">
      <c r="A194" s="18" t="s">
        <v>193</v>
      </c>
      <c r="B194" s="19">
        <v>-14699.008475329727</v>
      </c>
    </row>
    <row r="195" spans="1:2" x14ac:dyDescent="0.2">
      <c r="A195" s="18" t="s">
        <v>141</v>
      </c>
      <c r="B195" s="19">
        <v>-16042.523142008809</v>
      </c>
    </row>
    <row r="196" spans="1:2" x14ac:dyDescent="0.2">
      <c r="A196" s="18" t="s">
        <v>131</v>
      </c>
      <c r="B196" s="19">
        <v>-16042.523142008809</v>
      </c>
    </row>
    <row r="197" spans="1:2" x14ac:dyDescent="0.2">
      <c r="A197" s="18" t="s">
        <v>142</v>
      </c>
      <c r="B197" s="19">
        <v>-16042.523142008809</v>
      </c>
    </row>
    <row r="198" spans="1:2" x14ac:dyDescent="0.2">
      <c r="A198" s="18" t="s">
        <v>130</v>
      </c>
      <c r="B198" s="19">
        <v>-16057.873348260298</v>
      </c>
    </row>
    <row r="199" spans="1:2" x14ac:dyDescent="0.2">
      <c r="A199" s="18" t="s">
        <v>133</v>
      </c>
      <c r="B199" s="19">
        <v>-16127.083454177715</v>
      </c>
    </row>
    <row r="200" spans="1:2" x14ac:dyDescent="0.2">
      <c r="A200" s="18" t="s">
        <v>21</v>
      </c>
      <c r="B200" s="19">
        <v>-16762.298705021502</v>
      </c>
    </row>
    <row r="201" spans="1:2" x14ac:dyDescent="0.2">
      <c r="A201" s="18" t="s">
        <v>66</v>
      </c>
      <c r="B201" s="19">
        <v>-16894.468725087587</v>
      </c>
    </row>
    <row r="202" spans="1:2" x14ac:dyDescent="0.2">
      <c r="A202" s="23" t="s">
        <v>166</v>
      </c>
      <c r="B202" s="21">
        <v>-16912.643829150358</v>
      </c>
    </row>
    <row r="203" spans="1:2" x14ac:dyDescent="0.2">
      <c r="A203" s="23" t="s">
        <v>98</v>
      </c>
      <c r="B203" s="21">
        <v>-16912.643829150358</v>
      </c>
    </row>
    <row r="204" spans="1:2" x14ac:dyDescent="0.2">
      <c r="A204" s="18" t="s">
        <v>157</v>
      </c>
      <c r="B204" s="19">
        <v>-16912.643829150358</v>
      </c>
    </row>
    <row r="205" spans="1:2" x14ac:dyDescent="0.2">
      <c r="A205" s="18" t="s">
        <v>93</v>
      </c>
      <c r="B205" s="19">
        <v>-16912.643829150358</v>
      </c>
    </row>
    <row r="206" spans="1:2" x14ac:dyDescent="0.2">
      <c r="A206" s="18" t="s">
        <v>132</v>
      </c>
      <c r="B206" s="19">
        <v>-16912.643829150358</v>
      </c>
    </row>
    <row r="207" spans="1:2" x14ac:dyDescent="0.2">
      <c r="A207" s="18" t="s">
        <v>197</v>
      </c>
      <c r="B207" s="19">
        <v>-16912.643829150358</v>
      </c>
    </row>
    <row r="208" spans="1:2" x14ac:dyDescent="0.2">
      <c r="A208" s="18" t="s">
        <v>128</v>
      </c>
      <c r="B208" s="19">
        <v>-16912.643829150358</v>
      </c>
    </row>
    <row r="209" spans="1:2" x14ac:dyDescent="0.2">
      <c r="A209" s="18" t="s">
        <v>60</v>
      </c>
      <c r="B209" s="19">
        <v>-16912.643829150358</v>
      </c>
    </row>
    <row r="210" spans="1:2" x14ac:dyDescent="0.2">
      <c r="A210" s="18" t="s">
        <v>267</v>
      </c>
      <c r="B210" s="19">
        <v>-52524.588897644891</v>
      </c>
    </row>
    <row r="211" spans="1:2" x14ac:dyDescent="0.2">
      <c r="A211" s="18" t="s">
        <v>196</v>
      </c>
      <c r="B211" s="19">
        <v>-60022.02</v>
      </c>
    </row>
    <row r="212" spans="1:2" x14ac:dyDescent="0.2">
      <c r="A212" s="18" t="s">
        <v>103</v>
      </c>
      <c r="B212" s="19">
        <v>-82145.778846043744</v>
      </c>
    </row>
    <row r="213" spans="1:2" x14ac:dyDescent="0.2">
      <c r="A213" s="18" t="s">
        <v>62</v>
      </c>
      <c r="B213" s="19">
        <v>-114265.57413931124</v>
      </c>
    </row>
    <row r="214" spans="1:2" x14ac:dyDescent="0.2">
      <c r="A214" s="18" t="s">
        <v>185</v>
      </c>
      <c r="B214" s="19">
        <v>-138013.13198144629</v>
      </c>
    </row>
    <row r="215" spans="1:2" x14ac:dyDescent="0.2">
      <c r="A215" s="18" t="s">
        <v>161</v>
      </c>
      <c r="B215" s="19">
        <v>-459174.13341412239</v>
      </c>
    </row>
  </sheetData>
  <sortState ref="A9:B215">
    <sortCondition descending="1" ref="B9:B21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22"/>
  <sheetViews>
    <sheetView workbookViewId="0">
      <selection activeCell="K16" sqref="K1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Março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Janeiro de 2022</v>
      </c>
      <c r="C3" s="10"/>
      <c r="D3" s="10"/>
      <c r="H3" s="10"/>
    </row>
    <row r="5" spans="1:8" x14ac:dyDescent="0.2">
      <c r="A5" s="15" t="s">
        <v>309</v>
      </c>
    </row>
    <row r="6" spans="1:8" x14ac:dyDescent="0.2">
      <c r="A6" s="13" t="s">
        <v>284</v>
      </c>
    </row>
    <row r="8" spans="1:8" x14ac:dyDescent="0.2">
      <c r="A8" s="16" t="s">
        <v>3</v>
      </c>
      <c r="B8" s="17" t="s">
        <v>322</v>
      </c>
    </row>
    <row r="9" spans="1:8" x14ac:dyDescent="0.2">
      <c r="A9" s="11" t="s">
        <v>147</v>
      </c>
      <c r="B9" s="12">
        <f ca="1">VLOOKUP(A9,'[1]Dif consolidada'!$A$2:$U$145,21,0)</f>
        <v>795393.20349652448</v>
      </c>
    </row>
    <row r="10" spans="1:8" x14ac:dyDescent="0.2">
      <c r="A10" s="18" t="s">
        <v>66</v>
      </c>
      <c r="B10" s="19">
        <f ca="1">VLOOKUP(A10,'[1]Dif consolidada'!$A$2:$U$145,21,0)</f>
        <v>37294.320983809535</v>
      </c>
    </row>
    <row r="11" spans="1:8" x14ac:dyDescent="0.2">
      <c r="A11" s="18" t="s">
        <v>17</v>
      </c>
      <c r="B11" s="19">
        <f ca="1">VLOOKUP(A11,'[1]Dif consolidada'!$A$2:$U$145,21,0)</f>
        <v>0</v>
      </c>
    </row>
    <row r="12" spans="1:8" x14ac:dyDescent="0.2">
      <c r="A12" s="18" t="s">
        <v>229</v>
      </c>
      <c r="B12" s="19">
        <f ca="1">VLOOKUP(A12,'[1]Dif consolidada'!$A$2:$U$145,21,0)</f>
        <v>-420.13</v>
      </c>
    </row>
    <row r="13" spans="1:8" x14ac:dyDescent="0.2">
      <c r="A13" s="18" t="s">
        <v>62</v>
      </c>
      <c r="B13" s="19">
        <f ca="1">VLOOKUP(A13,'[1]Dif consolidada'!$A$2:$U$145,21,0)</f>
        <v>-10377.029625462153</v>
      </c>
    </row>
    <row r="14" spans="1:8" x14ac:dyDescent="0.2">
      <c r="A14" s="18" t="s">
        <v>196</v>
      </c>
      <c r="B14" s="19">
        <f ca="1">VLOOKUP(A14,'[1]Dif consolidada'!$A$2:$U$145,21,0)</f>
        <v>-27557.8</v>
      </c>
    </row>
    <row r="15" spans="1:8" x14ac:dyDescent="0.2">
      <c r="A15" s="18" t="s">
        <v>11</v>
      </c>
      <c r="B15" s="19">
        <f ca="1">VLOOKUP(A15,'[1]Dif consolidada'!$A$2:$U$145,21,0)</f>
        <v>-37650.29</v>
      </c>
    </row>
    <row r="16" spans="1:8" x14ac:dyDescent="0.2">
      <c r="A16" s="18" t="s">
        <v>131</v>
      </c>
      <c r="B16" s="19">
        <f ca="1">VLOOKUP(A16,'[1]Dif consolidada'!$A$2:$U$145,21,0)</f>
        <v>-52716.54</v>
      </c>
    </row>
    <row r="17" spans="1:2" x14ac:dyDescent="0.2">
      <c r="A17" s="18" t="s">
        <v>161</v>
      </c>
      <c r="B17" s="19">
        <f ca="1">VLOOKUP(A17,'[1]Dif consolidada'!$A$2:$U$145,21,0)</f>
        <v>-59842.6</v>
      </c>
    </row>
    <row r="18" spans="1:2" x14ac:dyDescent="0.2">
      <c r="A18" s="18" t="s">
        <v>185</v>
      </c>
      <c r="B18" s="19">
        <f ca="1">VLOOKUP(A18,'[1]Dif consolidada'!$A$2:$U$145,21,0)</f>
        <v>-95933.2</v>
      </c>
    </row>
    <row r="19" spans="1:2" x14ac:dyDescent="0.2">
      <c r="A19" s="18" t="s">
        <v>130</v>
      </c>
      <c r="B19" s="19">
        <f ca="1">VLOOKUP(A19,'[1]Dif consolidada'!$A$2:$U$145,21,0)</f>
        <v>-130575.63</v>
      </c>
    </row>
    <row r="20" spans="1:2" x14ac:dyDescent="0.2">
      <c r="A20" s="18" t="s">
        <v>21</v>
      </c>
      <c r="B20" s="19">
        <f ca="1">VLOOKUP(A20,'[1]Dif consolidada'!$A$2:$U$145,21,0)</f>
        <v>-131478.73000000001</v>
      </c>
    </row>
    <row r="21" spans="1:2" x14ac:dyDescent="0.2">
      <c r="A21" s="18" t="s">
        <v>98</v>
      </c>
      <c r="B21" s="19">
        <f ca="1">VLOOKUP(A21,'[1]Dif consolidada'!$A$2:$U$145,21,0)</f>
        <v>-142113.49</v>
      </c>
    </row>
    <row r="22" spans="1:2" x14ac:dyDescent="0.2">
      <c r="A22" s="18" t="s">
        <v>132</v>
      </c>
      <c r="B22" s="19">
        <f ca="1">VLOOKUP(A22,'[1]Dif consolidada'!$A$2:$U$145,21,0)</f>
        <v>-144022.08485487194</v>
      </c>
    </row>
  </sheetData>
  <sortState ref="A9:B22">
    <sortCondition descending="1" ref="B9:B2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85"/>
  <sheetViews>
    <sheetView workbookViewId="0">
      <selection activeCell="C12" sqref="C12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Março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Janeiro de 2022</v>
      </c>
      <c r="C3" s="10"/>
      <c r="D3" s="10"/>
      <c r="H3" s="10"/>
    </row>
    <row r="5" spans="1:8" x14ac:dyDescent="0.2">
      <c r="A5" s="15" t="s">
        <v>287</v>
      </c>
    </row>
    <row r="6" spans="1:8" x14ac:dyDescent="0.2">
      <c r="A6" s="13" t="s">
        <v>286</v>
      </c>
    </row>
    <row r="8" spans="1:8" x14ac:dyDescent="0.2">
      <c r="A8" s="16" t="s">
        <v>3</v>
      </c>
      <c r="B8" s="17" t="s">
        <v>403</v>
      </c>
    </row>
    <row r="9" spans="1:8" x14ac:dyDescent="0.2">
      <c r="A9" s="11" t="s">
        <v>105</v>
      </c>
      <c r="B9" s="12">
        <v>2023073.6574465255</v>
      </c>
    </row>
    <row r="10" spans="1:8" x14ac:dyDescent="0.2">
      <c r="A10" s="18" t="s">
        <v>192</v>
      </c>
      <c r="B10" s="19">
        <v>1586.79</v>
      </c>
    </row>
    <row r="11" spans="1:8" x14ac:dyDescent="0.2">
      <c r="A11" s="18" t="s">
        <v>177</v>
      </c>
      <c r="B11" s="19">
        <v>1553.34</v>
      </c>
    </row>
    <row r="12" spans="1:8" x14ac:dyDescent="0.2">
      <c r="A12" s="18" t="s">
        <v>107</v>
      </c>
      <c r="B12" s="19">
        <v>1427.03</v>
      </c>
    </row>
    <row r="13" spans="1:8" x14ac:dyDescent="0.2">
      <c r="A13" s="18" t="s">
        <v>171</v>
      </c>
      <c r="B13" s="19">
        <v>1369.02</v>
      </c>
    </row>
    <row r="14" spans="1:8" x14ac:dyDescent="0.2">
      <c r="A14" s="18" t="s">
        <v>74</v>
      </c>
      <c r="B14" s="19">
        <v>1369.02</v>
      </c>
    </row>
    <row r="15" spans="1:8" x14ac:dyDescent="0.2">
      <c r="A15" s="18" t="s">
        <v>59</v>
      </c>
      <c r="B15" s="19">
        <v>1008.53</v>
      </c>
    </row>
    <row r="16" spans="1:8" x14ac:dyDescent="0.2">
      <c r="A16" s="18" t="s">
        <v>272</v>
      </c>
      <c r="B16" s="19">
        <v>875.79</v>
      </c>
    </row>
    <row r="17" spans="1:2" x14ac:dyDescent="0.2">
      <c r="A17" s="18" t="s">
        <v>281</v>
      </c>
      <c r="B17" s="19">
        <v>875.79</v>
      </c>
    </row>
    <row r="18" spans="1:2" x14ac:dyDescent="0.2">
      <c r="A18" s="18" t="s">
        <v>263</v>
      </c>
      <c r="B18" s="19">
        <v>875.79</v>
      </c>
    </row>
    <row r="19" spans="1:2" x14ac:dyDescent="0.2">
      <c r="A19" s="18" t="s">
        <v>55</v>
      </c>
      <c r="B19" s="19">
        <v>827.53</v>
      </c>
    </row>
    <row r="20" spans="1:2" x14ac:dyDescent="0.2">
      <c r="A20" s="18" t="s">
        <v>91</v>
      </c>
      <c r="B20" s="19">
        <v>769.85</v>
      </c>
    </row>
    <row r="21" spans="1:2" x14ac:dyDescent="0.2">
      <c r="A21" s="18" t="s">
        <v>273</v>
      </c>
      <c r="B21" s="19">
        <v>769.52</v>
      </c>
    </row>
    <row r="22" spans="1:2" x14ac:dyDescent="0.2">
      <c r="A22" s="18" t="s">
        <v>77</v>
      </c>
      <c r="B22" s="19">
        <v>743.71</v>
      </c>
    </row>
    <row r="23" spans="1:2" x14ac:dyDescent="0.2">
      <c r="A23" s="18" t="s">
        <v>261</v>
      </c>
      <c r="B23" s="19">
        <v>494.15</v>
      </c>
    </row>
    <row r="24" spans="1:2" x14ac:dyDescent="0.2">
      <c r="A24" s="18" t="s">
        <v>282</v>
      </c>
      <c r="B24" s="19">
        <v>350.42</v>
      </c>
    </row>
    <row r="25" spans="1:2" x14ac:dyDescent="0.2">
      <c r="A25" s="18" t="s">
        <v>306</v>
      </c>
      <c r="B25" s="19">
        <v>347.1</v>
      </c>
    </row>
    <row r="26" spans="1:2" x14ac:dyDescent="0.2">
      <c r="A26" s="18" t="s">
        <v>292</v>
      </c>
      <c r="B26" s="19">
        <v>313.89</v>
      </c>
    </row>
    <row r="27" spans="1:2" x14ac:dyDescent="0.2">
      <c r="A27" s="18" t="s">
        <v>293</v>
      </c>
      <c r="B27" s="19">
        <v>313.89</v>
      </c>
    </row>
    <row r="28" spans="1:2" x14ac:dyDescent="0.2">
      <c r="A28" s="18" t="s">
        <v>294</v>
      </c>
      <c r="B28" s="19">
        <v>313.89</v>
      </c>
    </row>
    <row r="29" spans="1:2" x14ac:dyDescent="0.2">
      <c r="A29" s="18" t="s">
        <v>295</v>
      </c>
      <c r="B29" s="19">
        <v>313.89</v>
      </c>
    </row>
    <row r="30" spans="1:2" x14ac:dyDescent="0.2">
      <c r="A30" s="18" t="s">
        <v>240</v>
      </c>
      <c r="B30" s="19">
        <v>313.89</v>
      </c>
    </row>
    <row r="31" spans="1:2" x14ac:dyDescent="0.2">
      <c r="A31" s="18" t="s">
        <v>296</v>
      </c>
      <c r="B31" s="19">
        <v>313.89</v>
      </c>
    </row>
    <row r="32" spans="1:2" x14ac:dyDescent="0.2">
      <c r="A32" s="18" t="s">
        <v>297</v>
      </c>
      <c r="B32" s="19">
        <v>313.89</v>
      </c>
    </row>
    <row r="33" spans="1:2" x14ac:dyDescent="0.2">
      <c r="A33" s="18" t="s">
        <v>298</v>
      </c>
      <c r="B33" s="19">
        <v>313.89</v>
      </c>
    </row>
    <row r="34" spans="1:2" x14ac:dyDescent="0.2">
      <c r="A34" s="18" t="s">
        <v>299</v>
      </c>
      <c r="B34" s="19">
        <v>313.89</v>
      </c>
    </row>
    <row r="35" spans="1:2" x14ac:dyDescent="0.2">
      <c r="A35" s="18" t="s">
        <v>300</v>
      </c>
      <c r="B35" s="19">
        <v>313.89</v>
      </c>
    </row>
    <row r="36" spans="1:2" x14ac:dyDescent="0.2">
      <c r="A36" s="18" t="s">
        <v>301</v>
      </c>
      <c r="B36" s="19">
        <v>313.89</v>
      </c>
    </row>
    <row r="37" spans="1:2" x14ac:dyDescent="0.2">
      <c r="A37" s="18" t="s">
        <v>302</v>
      </c>
      <c r="B37" s="19">
        <v>313.89</v>
      </c>
    </row>
    <row r="38" spans="1:2" x14ac:dyDescent="0.2">
      <c r="A38" s="18" t="s">
        <v>303</v>
      </c>
      <c r="B38" s="19">
        <v>313.89</v>
      </c>
    </row>
    <row r="39" spans="1:2" x14ac:dyDescent="0.2">
      <c r="A39" s="18" t="s">
        <v>304</v>
      </c>
      <c r="B39" s="19">
        <v>313.89</v>
      </c>
    </row>
    <row r="40" spans="1:2" x14ac:dyDescent="0.2">
      <c r="A40" s="18" t="s">
        <v>87</v>
      </c>
      <c r="B40" s="19">
        <v>313.89</v>
      </c>
    </row>
    <row r="41" spans="1:2" x14ac:dyDescent="0.2">
      <c r="A41" s="18" t="s">
        <v>305</v>
      </c>
      <c r="B41" s="19">
        <v>313.89</v>
      </c>
    </row>
    <row r="42" spans="1:2" x14ac:dyDescent="0.2">
      <c r="A42" s="18" t="s">
        <v>68</v>
      </c>
      <c r="B42" s="19">
        <v>313.89</v>
      </c>
    </row>
    <row r="43" spans="1:2" x14ac:dyDescent="0.2">
      <c r="A43" s="18" t="s">
        <v>6</v>
      </c>
      <c r="B43" s="19">
        <v>290.16000000000003</v>
      </c>
    </row>
    <row r="44" spans="1:2" x14ac:dyDescent="0.2">
      <c r="A44" s="18" t="s">
        <v>86</v>
      </c>
      <c r="B44" s="19">
        <v>264.81</v>
      </c>
    </row>
    <row r="45" spans="1:2" x14ac:dyDescent="0.2">
      <c r="A45" s="18" t="s">
        <v>264</v>
      </c>
      <c r="B45" s="19">
        <v>228.23</v>
      </c>
    </row>
    <row r="46" spans="1:2" x14ac:dyDescent="0.2">
      <c r="A46" s="18" t="s">
        <v>243</v>
      </c>
      <c r="B46" s="19">
        <v>225.84</v>
      </c>
    </row>
    <row r="47" spans="1:2" x14ac:dyDescent="0.2">
      <c r="A47" s="18" t="s">
        <v>291</v>
      </c>
      <c r="B47" s="19">
        <v>118.46</v>
      </c>
    </row>
    <row r="48" spans="1:2" x14ac:dyDescent="0.2">
      <c r="A48" s="18" t="s">
        <v>33</v>
      </c>
      <c r="B48" s="19">
        <v>106.27</v>
      </c>
    </row>
    <row r="49" spans="1:2" x14ac:dyDescent="0.2">
      <c r="A49" s="18" t="s">
        <v>18</v>
      </c>
      <c r="B49" s="19">
        <v>81.73</v>
      </c>
    </row>
    <row r="50" spans="1:2" x14ac:dyDescent="0.2">
      <c r="A50" s="18" t="s">
        <v>7</v>
      </c>
      <c r="B50" s="19">
        <v>23.73</v>
      </c>
    </row>
    <row r="51" spans="1:2" x14ac:dyDescent="0.2">
      <c r="A51" s="18" t="s">
        <v>288</v>
      </c>
      <c r="B51" s="19">
        <v>0</v>
      </c>
    </row>
    <row r="52" spans="1:2" x14ac:dyDescent="0.2">
      <c r="A52" s="18" t="s">
        <v>290</v>
      </c>
      <c r="B52" s="19">
        <v>-190.58</v>
      </c>
    </row>
    <row r="53" spans="1:2" x14ac:dyDescent="0.2">
      <c r="A53" s="18" t="s">
        <v>4</v>
      </c>
      <c r="B53" s="19">
        <v>-223.22</v>
      </c>
    </row>
    <row r="54" spans="1:2" x14ac:dyDescent="0.2">
      <c r="A54" s="18" t="s">
        <v>206</v>
      </c>
      <c r="B54" s="19">
        <v>-291.39</v>
      </c>
    </row>
    <row r="55" spans="1:2" x14ac:dyDescent="0.2">
      <c r="A55" s="18" t="s">
        <v>196</v>
      </c>
      <c r="B55" s="19">
        <v>-295.81</v>
      </c>
    </row>
    <row r="56" spans="1:2" x14ac:dyDescent="0.2">
      <c r="A56" s="18" t="s">
        <v>289</v>
      </c>
      <c r="B56" s="19">
        <v>-368.89</v>
      </c>
    </row>
    <row r="57" spans="1:2" x14ac:dyDescent="0.2">
      <c r="A57" s="18" t="s">
        <v>259</v>
      </c>
      <c r="B57" s="19">
        <v>-452.84</v>
      </c>
    </row>
    <row r="58" spans="1:2" x14ac:dyDescent="0.2">
      <c r="A58" s="18" t="s">
        <v>121</v>
      </c>
      <c r="B58" s="19">
        <v>-455.51</v>
      </c>
    </row>
    <row r="59" spans="1:2" x14ac:dyDescent="0.2">
      <c r="A59" s="18" t="s">
        <v>257</v>
      </c>
      <c r="B59" s="19">
        <v>-455.51</v>
      </c>
    </row>
    <row r="60" spans="1:2" x14ac:dyDescent="0.2">
      <c r="A60" s="18" t="s">
        <v>205</v>
      </c>
      <c r="B60" s="19">
        <v>-455.51</v>
      </c>
    </row>
    <row r="61" spans="1:2" x14ac:dyDescent="0.2">
      <c r="A61" s="18" t="s">
        <v>19</v>
      </c>
      <c r="B61" s="19">
        <v>-531.32000000000005</v>
      </c>
    </row>
    <row r="62" spans="1:2" x14ac:dyDescent="0.2">
      <c r="A62" s="18" t="s">
        <v>176</v>
      </c>
      <c r="B62" s="19">
        <v>-613.39</v>
      </c>
    </row>
    <row r="63" spans="1:2" x14ac:dyDescent="0.2">
      <c r="A63" s="18" t="s">
        <v>179</v>
      </c>
      <c r="B63" s="19">
        <v>-665.48</v>
      </c>
    </row>
    <row r="64" spans="1:2" x14ac:dyDescent="0.2">
      <c r="A64" s="18" t="s">
        <v>76</v>
      </c>
      <c r="B64" s="19">
        <v>-720.44</v>
      </c>
    </row>
    <row r="65" spans="1:2" x14ac:dyDescent="0.2">
      <c r="A65" s="18" t="s">
        <v>67</v>
      </c>
      <c r="B65" s="19">
        <v>-720.44</v>
      </c>
    </row>
    <row r="66" spans="1:2" x14ac:dyDescent="0.2">
      <c r="A66" s="18" t="s">
        <v>172</v>
      </c>
      <c r="B66" s="19">
        <v>-743</v>
      </c>
    </row>
    <row r="67" spans="1:2" x14ac:dyDescent="0.2">
      <c r="A67" s="18" t="s">
        <v>254</v>
      </c>
      <c r="B67" s="19">
        <v>-743</v>
      </c>
    </row>
    <row r="68" spans="1:2" x14ac:dyDescent="0.2">
      <c r="A68" s="18" t="s">
        <v>200</v>
      </c>
      <c r="B68" s="19">
        <v>-828.12</v>
      </c>
    </row>
    <row r="69" spans="1:2" x14ac:dyDescent="0.2">
      <c r="A69" s="18" t="s">
        <v>85</v>
      </c>
      <c r="B69" s="19">
        <v>-845.04</v>
      </c>
    </row>
    <row r="70" spans="1:2" x14ac:dyDescent="0.2">
      <c r="A70" s="18" t="s">
        <v>20</v>
      </c>
      <c r="B70" s="19">
        <v>-995.19</v>
      </c>
    </row>
    <row r="71" spans="1:2" x14ac:dyDescent="0.2">
      <c r="A71" s="18" t="s">
        <v>258</v>
      </c>
      <c r="B71" s="19">
        <v>-1022.23</v>
      </c>
    </row>
    <row r="72" spans="1:2" x14ac:dyDescent="0.2">
      <c r="A72" s="18" t="s">
        <v>252</v>
      </c>
      <c r="B72" s="19">
        <v>-1022.23</v>
      </c>
    </row>
    <row r="73" spans="1:2" x14ac:dyDescent="0.2">
      <c r="A73" s="18" t="s">
        <v>8</v>
      </c>
      <c r="B73" s="19">
        <v>-1068.4000000000001</v>
      </c>
    </row>
    <row r="74" spans="1:2" x14ac:dyDescent="0.2">
      <c r="A74" s="18" t="s">
        <v>187</v>
      </c>
      <c r="B74" s="19">
        <v>-1081.82</v>
      </c>
    </row>
    <row r="75" spans="1:2" x14ac:dyDescent="0.2">
      <c r="A75" s="18" t="s">
        <v>155</v>
      </c>
      <c r="B75" s="19">
        <v>-1081.82</v>
      </c>
    </row>
    <row r="76" spans="1:2" x14ac:dyDescent="0.2">
      <c r="A76" s="18" t="s">
        <v>160</v>
      </c>
      <c r="B76" s="19">
        <v>-1081.82</v>
      </c>
    </row>
    <row r="77" spans="1:2" x14ac:dyDescent="0.2">
      <c r="A77" s="18" t="s">
        <v>89</v>
      </c>
      <c r="B77" s="19">
        <v>-1210.55</v>
      </c>
    </row>
    <row r="78" spans="1:2" x14ac:dyDescent="0.2">
      <c r="A78" s="18" t="s">
        <v>100</v>
      </c>
      <c r="B78" s="19">
        <v>-1267.42</v>
      </c>
    </row>
    <row r="79" spans="1:2" x14ac:dyDescent="0.2">
      <c r="A79" s="18" t="s">
        <v>146</v>
      </c>
      <c r="B79" s="19">
        <v>-1310.69</v>
      </c>
    </row>
    <row r="80" spans="1:2" x14ac:dyDescent="0.2">
      <c r="A80" s="18" t="s">
        <v>242</v>
      </c>
      <c r="B80" s="19">
        <v>-1481.68</v>
      </c>
    </row>
    <row r="81" spans="1:2" x14ac:dyDescent="0.2">
      <c r="A81" s="18" t="s">
        <v>255</v>
      </c>
      <c r="B81" s="19">
        <v>-1630.92</v>
      </c>
    </row>
    <row r="82" spans="1:2" x14ac:dyDescent="0.2">
      <c r="A82" s="18" t="s">
        <v>159</v>
      </c>
      <c r="B82" s="19">
        <v>-1737.27</v>
      </c>
    </row>
    <row r="83" spans="1:2" x14ac:dyDescent="0.2">
      <c r="A83" s="18" t="s">
        <v>126</v>
      </c>
      <c r="B83" s="19">
        <v>-1869.66</v>
      </c>
    </row>
    <row r="84" spans="1:2" x14ac:dyDescent="0.2">
      <c r="A84" s="18" t="s">
        <v>256</v>
      </c>
      <c r="B84" s="19">
        <v>-2035.93</v>
      </c>
    </row>
    <row r="85" spans="1:2" x14ac:dyDescent="0.2">
      <c r="A85" s="18" t="s">
        <v>253</v>
      </c>
      <c r="B85" s="19">
        <v>-2035.93</v>
      </c>
    </row>
    <row r="86" spans="1:2" x14ac:dyDescent="0.2">
      <c r="A86" s="18" t="s">
        <v>72</v>
      </c>
      <c r="B86" s="19">
        <v>-2113.0300000000002</v>
      </c>
    </row>
    <row r="87" spans="1:2" x14ac:dyDescent="0.2">
      <c r="A87" s="18" t="s">
        <v>57</v>
      </c>
      <c r="B87" s="19">
        <v>-2113.0300000000002</v>
      </c>
    </row>
    <row r="88" spans="1:2" x14ac:dyDescent="0.2">
      <c r="A88" s="18" t="s">
        <v>63</v>
      </c>
      <c r="B88" s="19">
        <v>-2113.0300000000002</v>
      </c>
    </row>
    <row r="89" spans="1:2" x14ac:dyDescent="0.2">
      <c r="A89" s="18" t="s">
        <v>14</v>
      </c>
      <c r="B89" s="19">
        <v>-2113.0300000000002</v>
      </c>
    </row>
    <row r="90" spans="1:2" x14ac:dyDescent="0.2">
      <c r="A90" s="18" t="s">
        <v>70</v>
      </c>
      <c r="B90" s="19">
        <v>-2113.0300000000002</v>
      </c>
    </row>
    <row r="91" spans="1:2" x14ac:dyDescent="0.2">
      <c r="A91" s="18" t="s">
        <v>13</v>
      </c>
      <c r="B91" s="19">
        <v>-2113.0300000000002</v>
      </c>
    </row>
    <row r="92" spans="1:2" x14ac:dyDescent="0.2">
      <c r="A92" s="18" t="s">
        <v>80</v>
      </c>
      <c r="B92" s="19">
        <v>-2122.59</v>
      </c>
    </row>
    <row r="93" spans="1:2" x14ac:dyDescent="0.2">
      <c r="A93" s="18" t="s">
        <v>16</v>
      </c>
      <c r="B93" s="19">
        <v>-2122.59</v>
      </c>
    </row>
    <row r="94" spans="1:2" x14ac:dyDescent="0.2">
      <c r="A94" s="18" t="s">
        <v>95</v>
      </c>
      <c r="B94" s="19">
        <v>-2122.59</v>
      </c>
    </row>
    <row r="95" spans="1:2" x14ac:dyDescent="0.2">
      <c r="A95" s="18" t="s">
        <v>51</v>
      </c>
      <c r="B95" s="19">
        <v>-2122.59</v>
      </c>
    </row>
    <row r="96" spans="1:2" x14ac:dyDescent="0.2">
      <c r="A96" s="18" t="s">
        <v>102</v>
      </c>
      <c r="B96" s="19">
        <v>-2122.59</v>
      </c>
    </row>
    <row r="97" spans="1:2" x14ac:dyDescent="0.2">
      <c r="A97" s="18" t="s">
        <v>96</v>
      </c>
      <c r="B97" s="19">
        <v>-2122.59</v>
      </c>
    </row>
    <row r="98" spans="1:2" x14ac:dyDescent="0.2">
      <c r="A98" s="18" t="s">
        <v>129</v>
      </c>
      <c r="B98" s="19">
        <v>-2122.59</v>
      </c>
    </row>
    <row r="99" spans="1:2" x14ac:dyDescent="0.2">
      <c r="A99" s="18" t="s">
        <v>123</v>
      </c>
      <c r="B99" s="19">
        <v>-2122.59</v>
      </c>
    </row>
    <row r="100" spans="1:2" x14ac:dyDescent="0.2">
      <c r="A100" s="18" t="s">
        <v>143</v>
      </c>
      <c r="B100" s="19">
        <v>-2122.59</v>
      </c>
    </row>
    <row r="101" spans="1:2" x14ac:dyDescent="0.2">
      <c r="A101" s="18" t="s">
        <v>124</v>
      </c>
      <c r="B101" s="19">
        <v>-2122.59</v>
      </c>
    </row>
    <row r="102" spans="1:2" x14ac:dyDescent="0.2">
      <c r="A102" s="18" t="s">
        <v>53</v>
      </c>
      <c r="B102" s="19">
        <v>-2122.59</v>
      </c>
    </row>
    <row r="103" spans="1:2" x14ac:dyDescent="0.2">
      <c r="A103" s="18" t="s">
        <v>88</v>
      </c>
      <c r="B103" s="19">
        <v>-2122.59</v>
      </c>
    </row>
    <row r="104" spans="1:2" x14ac:dyDescent="0.2">
      <c r="A104" s="18" t="s">
        <v>82</v>
      </c>
      <c r="B104" s="19">
        <v>-2122.59</v>
      </c>
    </row>
    <row r="105" spans="1:2" x14ac:dyDescent="0.2">
      <c r="A105" s="18" t="s">
        <v>83</v>
      </c>
      <c r="B105" s="19">
        <v>-2122.59</v>
      </c>
    </row>
    <row r="106" spans="1:2" x14ac:dyDescent="0.2">
      <c r="A106" s="18" t="s">
        <v>139</v>
      </c>
      <c r="B106" s="19">
        <v>-2122.59</v>
      </c>
    </row>
    <row r="107" spans="1:2" x14ac:dyDescent="0.2">
      <c r="A107" s="18" t="s">
        <v>84</v>
      </c>
      <c r="B107" s="19">
        <v>-2122.59</v>
      </c>
    </row>
    <row r="108" spans="1:2" x14ac:dyDescent="0.2">
      <c r="A108" s="18" t="s">
        <v>101</v>
      </c>
      <c r="B108" s="19">
        <v>-2122.59</v>
      </c>
    </row>
    <row r="109" spans="1:2" x14ac:dyDescent="0.2">
      <c r="A109" s="18" t="s">
        <v>134</v>
      </c>
      <c r="B109" s="19">
        <v>-2122.59</v>
      </c>
    </row>
    <row r="110" spans="1:2" x14ac:dyDescent="0.2">
      <c r="A110" s="18" t="s">
        <v>52</v>
      </c>
      <c r="B110" s="19">
        <v>-2122.59</v>
      </c>
    </row>
    <row r="111" spans="1:2" x14ac:dyDescent="0.2">
      <c r="A111" s="18" t="s">
        <v>71</v>
      </c>
      <c r="B111" s="19">
        <v>-2122.59</v>
      </c>
    </row>
    <row r="112" spans="1:2" x14ac:dyDescent="0.2">
      <c r="A112" s="18" t="s">
        <v>79</v>
      </c>
      <c r="B112" s="19">
        <v>-2122.59</v>
      </c>
    </row>
    <row r="113" spans="1:2" x14ac:dyDescent="0.2">
      <c r="A113" s="18" t="s">
        <v>54</v>
      </c>
      <c r="B113" s="19">
        <v>-2122.59</v>
      </c>
    </row>
    <row r="114" spans="1:2" x14ac:dyDescent="0.2">
      <c r="A114" s="18" t="s">
        <v>15</v>
      </c>
      <c r="B114" s="19">
        <v>-2122.59</v>
      </c>
    </row>
    <row r="115" spans="1:2" x14ac:dyDescent="0.2">
      <c r="A115" s="18" t="s">
        <v>81</v>
      </c>
      <c r="B115" s="19">
        <v>-2122.59</v>
      </c>
    </row>
    <row r="116" spans="1:2" x14ac:dyDescent="0.2">
      <c r="A116" s="18" t="s">
        <v>69</v>
      </c>
      <c r="B116" s="19">
        <v>-2122.59</v>
      </c>
    </row>
    <row r="117" spans="1:2" x14ac:dyDescent="0.2">
      <c r="A117" s="18" t="s">
        <v>94</v>
      </c>
      <c r="B117" s="19">
        <v>-2122.59</v>
      </c>
    </row>
    <row r="118" spans="1:2" x14ac:dyDescent="0.2">
      <c r="A118" s="18" t="s">
        <v>97</v>
      </c>
      <c r="B118" s="19">
        <v>-2122.59</v>
      </c>
    </row>
    <row r="119" spans="1:2" x14ac:dyDescent="0.2">
      <c r="A119" s="18" t="s">
        <v>90</v>
      </c>
      <c r="B119" s="19">
        <v>-2176.37</v>
      </c>
    </row>
    <row r="120" spans="1:2" x14ac:dyDescent="0.2">
      <c r="A120" s="18" t="s">
        <v>11</v>
      </c>
      <c r="B120" s="19">
        <v>-2185.71</v>
      </c>
    </row>
    <row r="121" spans="1:2" x14ac:dyDescent="0.2">
      <c r="A121" s="18" t="s">
        <v>61</v>
      </c>
      <c r="B121" s="19">
        <v>-2197.71</v>
      </c>
    </row>
    <row r="122" spans="1:2" x14ac:dyDescent="0.2">
      <c r="A122" s="18" t="s">
        <v>10</v>
      </c>
      <c r="B122" s="19">
        <v>-2235.2199999999998</v>
      </c>
    </row>
    <row r="123" spans="1:2" x14ac:dyDescent="0.2">
      <c r="A123" s="18" t="s">
        <v>78</v>
      </c>
      <c r="B123" s="19">
        <v>-2340.4899999999998</v>
      </c>
    </row>
    <row r="124" spans="1:2" x14ac:dyDescent="0.2">
      <c r="A124" s="18" t="s">
        <v>5</v>
      </c>
      <c r="B124" s="19">
        <v>-2349.98</v>
      </c>
    </row>
    <row r="125" spans="1:2" x14ac:dyDescent="0.2">
      <c r="A125" s="18" t="s">
        <v>195</v>
      </c>
      <c r="B125" s="19">
        <v>-2355.52</v>
      </c>
    </row>
    <row r="126" spans="1:2" x14ac:dyDescent="0.2">
      <c r="A126" s="18" t="s">
        <v>150</v>
      </c>
      <c r="B126" s="19">
        <v>-2534.81</v>
      </c>
    </row>
    <row r="127" spans="1:2" x14ac:dyDescent="0.2">
      <c r="A127" s="18" t="s">
        <v>152</v>
      </c>
      <c r="B127" s="19">
        <v>-2592.27</v>
      </c>
    </row>
    <row r="128" spans="1:2" x14ac:dyDescent="0.2">
      <c r="A128" s="18" t="s">
        <v>198</v>
      </c>
      <c r="B128" s="19">
        <v>-3065.88</v>
      </c>
    </row>
    <row r="129" spans="1:2" x14ac:dyDescent="0.2">
      <c r="A129" s="18" t="s">
        <v>269</v>
      </c>
      <c r="B129" s="19">
        <v>-3777.24</v>
      </c>
    </row>
    <row r="130" spans="1:2" x14ac:dyDescent="0.2">
      <c r="A130" s="18" t="s">
        <v>58</v>
      </c>
      <c r="B130" s="19">
        <v>-3941.29</v>
      </c>
    </row>
    <row r="131" spans="1:2" x14ac:dyDescent="0.2">
      <c r="A131" s="18" t="s">
        <v>181</v>
      </c>
      <c r="B131" s="19">
        <v>-4162.53</v>
      </c>
    </row>
    <row r="132" spans="1:2" x14ac:dyDescent="0.2">
      <c r="A132" s="18" t="s">
        <v>9</v>
      </c>
      <c r="B132" s="19">
        <v>-4163.17</v>
      </c>
    </row>
    <row r="133" spans="1:2" x14ac:dyDescent="0.2">
      <c r="A133" s="18" t="s">
        <v>92</v>
      </c>
      <c r="B133" s="19">
        <v>-4344.03</v>
      </c>
    </row>
    <row r="134" spans="1:2" x14ac:dyDescent="0.2">
      <c r="A134" s="18" t="s">
        <v>12</v>
      </c>
      <c r="B134" s="19">
        <v>-4348.0600000000004</v>
      </c>
    </row>
    <row r="135" spans="1:2" x14ac:dyDescent="0.2">
      <c r="A135" s="18" t="s">
        <v>174</v>
      </c>
      <c r="B135" s="19">
        <v>-4623.59</v>
      </c>
    </row>
    <row r="136" spans="1:2" x14ac:dyDescent="0.2">
      <c r="A136" s="18" t="s">
        <v>201</v>
      </c>
      <c r="B136" s="19">
        <v>-5134.42</v>
      </c>
    </row>
    <row r="137" spans="1:2" x14ac:dyDescent="0.2">
      <c r="A137" s="18" t="s">
        <v>73</v>
      </c>
      <c r="B137" s="19">
        <v>-5632.83</v>
      </c>
    </row>
    <row r="138" spans="1:2" x14ac:dyDescent="0.2">
      <c r="A138" s="18" t="s">
        <v>186</v>
      </c>
      <c r="B138" s="19">
        <v>-5769.46</v>
      </c>
    </row>
    <row r="139" spans="1:2" x14ac:dyDescent="0.2">
      <c r="A139" s="18" t="s">
        <v>151</v>
      </c>
      <c r="B139" s="19">
        <v>-6498.17</v>
      </c>
    </row>
    <row r="140" spans="1:2" x14ac:dyDescent="0.2">
      <c r="A140" s="18" t="s">
        <v>188</v>
      </c>
      <c r="B140" s="19">
        <v>-6548.41</v>
      </c>
    </row>
    <row r="141" spans="1:2" x14ac:dyDescent="0.2">
      <c r="A141" s="18" t="s">
        <v>110</v>
      </c>
      <c r="B141" s="19">
        <v>-6548.41</v>
      </c>
    </row>
    <row r="142" spans="1:2" x14ac:dyDescent="0.2">
      <c r="A142" s="18" t="s">
        <v>147</v>
      </c>
      <c r="B142" s="19">
        <v>-7019.6</v>
      </c>
    </row>
    <row r="143" spans="1:2" x14ac:dyDescent="0.2">
      <c r="A143" s="18" t="s">
        <v>203</v>
      </c>
      <c r="B143" s="19">
        <v>-7170.98</v>
      </c>
    </row>
    <row r="144" spans="1:2" x14ac:dyDescent="0.2">
      <c r="A144" s="18" t="s">
        <v>108</v>
      </c>
      <c r="B144" s="19">
        <v>-7174.71</v>
      </c>
    </row>
    <row r="145" spans="1:2" x14ac:dyDescent="0.2">
      <c r="A145" s="18" t="s">
        <v>199</v>
      </c>
      <c r="B145" s="19">
        <v>-7271.18</v>
      </c>
    </row>
    <row r="146" spans="1:2" x14ac:dyDescent="0.2">
      <c r="A146" s="18" t="s">
        <v>173</v>
      </c>
      <c r="B146" s="19">
        <v>-7357.16</v>
      </c>
    </row>
    <row r="147" spans="1:2" x14ac:dyDescent="0.2">
      <c r="A147" s="18" t="s">
        <v>184</v>
      </c>
      <c r="B147" s="19">
        <v>-7357.16</v>
      </c>
    </row>
    <row r="148" spans="1:2" x14ac:dyDescent="0.2">
      <c r="A148" s="18" t="s">
        <v>190</v>
      </c>
      <c r="B148" s="19">
        <v>-7521.29</v>
      </c>
    </row>
    <row r="149" spans="1:2" x14ac:dyDescent="0.2">
      <c r="A149" s="18" t="s">
        <v>202</v>
      </c>
      <c r="B149" s="19">
        <v>-7521.29</v>
      </c>
    </row>
    <row r="150" spans="1:2" x14ac:dyDescent="0.2">
      <c r="A150" s="18" t="s">
        <v>175</v>
      </c>
      <c r="B150" s="19">
        <v>-8261.0499999999993</v>
      </c>
    </row>
    <row r="151" spans="1:2" x14ac:dyDescent="0.2">
      <c r="A151" s="23" t="s">
        <v>178</v>
      </c>
      <c r="B151" s="21">
        <v>-8261.0499999999993</v>
      </c>
    </row>
    <row r="152" spans="1:2" x14ac:dyDescent="0.2">
      <c r="A152" s="23" t="s">
        <v>182</v>
      </c>
      <c r="B152" s="21">
        <v>-8261.0499999999993</v>
      </c>
    </row>
    <row r="153" spans="1:2" x14ac:dyDescent="0.2">
      <c r="A153" s="18" t="s">
        <v>189</v>
      </c>
      <c r="B153" s="19">
        <v>-8261.0499999999993</v>
      </c>
    </row>
    <row r="154" spans="1:2" x14ac:dyDescent="0.2">
      <c r="A154" s="18" t="s">
        <v>194</v>
      </c>
      <c r="B154" s="19">
        <v>-9119.76</v>
      </c>
    </row>
    <row r="155" spans="1:2" x14ac:dyDescent="0.2">
      <c r="A155" s="18" t="s">
        <v>180</v>
      </c>
      <c r="B155" s="19">
        <v>-9175.57</v>
      </c>
    </row>
    <row r="156" spans="1:2" x14ac:dyDescent="0.2">
      <c r="A156" s="18" t="s">
        <v>111</v>
      </c>
      <c r="B156" s="19">
        <v>-9531.2900000000009</v>
      </c>
    </row>
    <row r="157" spans="1:2" x14ac:dyDescent="0.2">
      <c r="A157" s="18" t="s">
        <v>204</v>
      </c>
      <c r="B157" s="19">
        <v>-11988.73</v>
      </c>
    </row>
    <row r="158" spans="1:2" x14ac:dyDescent="0.2">
      <c r="A158" s="18" t="s">
        <v>154</v>
      </c>
      <c r="B158" s="19">
        <v>-15141.09</v>
      </c>
    </row>
    <row r="159" spans="1:2" x14ac:dyDescent="0.2">
      <c r="A159" s="18" t="s">
        <v>75</v>
      </c>
      <c r="B159" s="19">
        <v>-15315.35</v>
      </c>
    </row>
    <row r="160" spans="1:2" x14ac:dyDescent="0.2">
      <c r="A160" s="18" t="s">
        <v>127</v>
      </c>
      <c r="B160" s="19">
        <v>-15862.3</v>
      </c>
    </row>
    <row r="161" spans="1:2" x14ac:dyDescent="0.2">
      <c r="A161" s="18" t="s">
        <v>183</v>
      </c>
      <c r="B161" s="19">
        <v>-17693.03</v>
      </c>
    </row>
    <row r="162" spans="1:2" x14ac:dyDescent="0.2">
      <c r="A162" s="18" t="s">
        <v>65</v>
      </c>
      <c r="B162" s="19">
        <v>-18919.37</v>
      </c>
    </row>
    <row r="163" spans="1:2" x14ac:dyDescent="0.2">
      <c r="A163" s="18" t="s">
        <v>140</v>
      </c>
      <c r="B163" s="19">
        <v>-21849.74</v>
      </c>
    </row>
    <row r="164" spans="1:2" x14ac:dyDescent="0.2">
      <c r="A164" s="18" t="s">
        <v>191</v>
      </c>
      <c r="B164" s="19">
        <v>-23884.99</v>
      </c>
    </row>
    <row r="165" spans="1:2" x14ac:dyDescent="0.2">
      <c r="A165" s="18" t="s">
        <v>165</v>
      </c>
      <c r="B165" s="19">
        <v>-27376.35</v>
      </c>
    </row>
    <row r="166" spans="1:2" x14ac:dyDescent="0.2">
      <c r="A166" s="18" t="s">
        <v>193</v>
      </c>
      <c r="B166" s="19">
        <v>-34307.14</v>
      </c>
    </row>
    <row r="167" spans="1:2" x14ac:dyDescent="0.2">
      <c r="A167" s="18" t="s">
        <v>149</v>
      </c>
      <c r="B167" s="19">
        <v>-66979.899999999994</v>
      </c>
    </row>
    <row r="168" spans="1:2" x14ac:dyDescent="0.2">
      <c r="A168" s="18" t="s">
        <v>232</v>
      </c>
      <c r="B168" s="19">
        <v>-67324.69</v>
      </c>
    </row>
    <row r="169" spans="1:2" x14ac:dyDescent="0.2">
      <c r="A169" s="18" t="s">
        <v>98</v>
      </c>
      <c r="B169" s="19">
        <v>-79868.94</v>
      </c>
    </row>
    <row r="170" spans="1:2" x14ac:dyDescent="0.2">
      <c r="A170" s="18" t="s">
        <v>141</v>
      </c>
      <c r="B170" s="19">
        <v>-82559.05</v>
      </c>
    </row>
    <row r="171" spans="1:2" x14ac:dyDescent="0.2">
      <c r="A171" s="18" t="s">
        <v>166</v>
      </c>
      <c r="B171" s="19">
        <v>-82934.34</v>
      </c>
    </row>
    <row r="172" spans="1:2" x14ac:dyDescent="0.2">
      <c r="A172" s="18" t="s">
        <v>133</v>
      </c>
      <c r="B172" s="19">
        <v>-83925.32</v>
      </c>
    </row>
    <row r="173" spans="1:2" x14ac:dyDescent="0.2">
      <c r="A173" s="18" t="s">
        <v>157</v>
      </c>
      <c r="B173" s="19">
        <v>-85601.3</v>
      </c>
    </row>
    <row r="174" spans="1:2" x14ac:dyDescent="0.2">
      <c r="A174" s="18" t="s">
        <v>197</v>
      </c>
      <c r="B174" s="19">
        <v>-87111.75</v>
      </c>
    </row>
    <row r="175" spans="1:2" x14ac:dyDescent="0.2">
      <c r="A175" s="23" t="s">
        <v>131</v>
      </c>
      <c r="B175" s="21">
        <v>-87613.33</v>
      </c>
    </row>
    <row r="176" spans="1:2" x14ac:dyDescent="0.2">
      <c r="A176" s="18" t="s">
        <v>66</v>
      </c>
      <c r="B176" s="19">
        <v>-88277.94</v>
      </c>
    </row>
    <row r="177" spans="1:2" x14ac:dyDescent="0.2">
      <c r="A177" s="18" t="s">
        <v>93</v>
      </c>
      <c r="B177" s="19">
        <v>-88277.94</v>
      </c>
    </row>
    <row r="178" spans="1:2" x14ac:dyDescent="0.2">
      <c r="A178" s="18" t="s">
        <v>21</v>
      </c>
      <c r="B178" s="19">
        <v>-88277.94</v>
      </c>
    </row>
    <row r="179" spans="1:2" x14ac:dyDescent="0.2">
      <c r="A179" s="18" t="s">
        <v>60</v>
      </c>
      <c r="B179" s="19">
        <v>-90042.09</v>
      </c>
    </row>
    <row r="180" spans="1:2" x14ac:dyDescent="0.2">
      <c r="A180" s="23" t="s">
        <v>103</v>
      </c>
      <c r="B180" s="21">
        <v>-90711.32</v>
      </c>
    </row>
    <row r="181" spans="1:2" x14ac:dyDescent="0.2">
      <c r="A181" s="23" t="s">
        <v>132</v>
      </c>
      <c r="B181" s="21">
        <v>-90711.32</v>
      </c>
    </row>
    <row r="182" spans="1:2" x14ac:dyDescent="0.2">
      <c r="A182" s="23" t="s">
        <v>128</v>
      </c>
      <c r="B182" s="21">
        <v>-90711.32</v>
      </c>
    </row>
    <row r="183" spans="1:2" x14ac:dyDescent="0.2">
      <c r="A183" s="18" t="s">
        <v>142</v>
      </c>
      <c r="B183" s="19">
        <v>-90711.32</v>
      </c>
    </row>
    <row r="184" spans="1:2" x14ac:dyDescent="0.2">
      <c r="A184" s="18" t="s">
        <v>130</v>
      </c>
      <c r="B184" s="19">
        <v>-90711.32</v>
      </c>
    </row>
    <row r="185" spans="1:2" x14ac:dyDescent="0.2">
      <c r="A185" s="28"/>
    </row>
  </sheetData>
  <sortState ref="A9:B184">
    <sortCondition descending="1" ref="B9:B18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5"/>
  <sheetViews>
    <sheetView workbookViewId="0">
      <selection activeCell="K18" sqref="K18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 ca="1">Índice!A8</f>
        <v>MÊS DE CRÉDITO: Março de 2022</v>
      </c>
      <c r="C2" s="10"/>
      <c r="D2" s="10"/>
      <c r="H2" s="10"/>
    </row>
    <row r="3" spans="1:8" ht="15" customHeight="1" x14ac:dyDescent="0.2">
      <c r="B3" s="15" t="str">
        <f ca="1">Índice!A9</f>
        <v>MÊS DE COMPETÊNCIA: Janeiro de 2022</v>
      </c>
      <c r="C3" s="10"/>
      <c r="D3" s="10"/>
      <c r="H3" s="10"/>
    </row>
    <row r="5" spans="1:8" x14ac:dyDescent="0.2">
      <c r="A5" s="15" t="s">
        <v>314</v>
      </c>
    </row>
    <row r="6" spans="1:8" x14ac:dyDescent="0.2">
      <c r="A6" s="13" t="s">
        <v>315</v>
      </c>
    </row>
    <row r="8" spans="1:8" x14ac:dyDescent="0.2">
      <c r="A8" s="16" t="s">
        <v>3</v>
      </c>
      <c r="B8" s="17" t="s">
        <v>404</v>
      </c>
    </row>
    <row r="9" spans="1:8" x14ac:dyDescent="0.2">
      <c r="A9" s="11" t="s">
        <v>140</v>
      </c>
      <c r="B9" s="12">
        <v>2208565.3153407024</v>
      </c>
    </row>
    <row r="10" spans="1:8" x14ac:dyDescent="0.2">
      <c r="A10" s="18" t="s">
        <v>17</v>
      </c>
      <c r="B10" s="19">
        <v>0</v>
      </c>
    </row>
    <row r="11" spans="1:8" x14ac:dyDescent="0.2">
      <c r="A11" s="18" t="s">
        <v>229</v>
      </c>
      <c r="B11" s="19">
        <v>0</v>
      </c>
    </row>
    <row r="12" spans="1:8" x14ac:dyDescent="0.2">
      <c r="A12" s="23" t="s">
        <v>192</v>
      </c>
      <c r="B12" s="21">
        <v>-199.06604953725804</v>
      </c>
    </row>
    <row r="13" spans="1:8" x14ac:dyDescent="0.2">
      <c r="A13" s="23" t="s">
        <v>177</v>
      </c>
      <c r="B13" s="21">
        <v>-248.01922089791458</v>
      </c>
    </row>
    <row r="14" spans="1:8" x14ac:dyDescent="0.2">
      <c r="A14" s="23" t="s">
        <v>121</v>
      </c>
      <c r="B14" s="21">
        <v>-400.01296888889146</v>
      </c>
    </row>
    <row r="15" spans="1:8" x14ac:dyDescent="0.2">
      <c r="A15" s="23" t="s">
        <v>205</v>
      </c>
      <c r="B15" s="21">
        <v>-400.01296888889146</v>
      </c>
    </row>
    <row r="16" spans="1:8" x14ac:dyDescent="0.2">
      <c r="A16" s="18" t="s">
        <v>73</v>
      </c>
      <c r="B16" s="19">
        <v>-456.01403933928975</v>
      </c>
    </row>
    <row r="17" spans="1:2" x14ac:dyDescent="0.2">
      <c r="A17" s="18" t="s">
        <v>91</v>
      </c>
      <c r="B17" s="19">
        <v>-518.10777538679667</v>
      </c>
    </row>
    <row r="18" spans="1:2" x14ac:dyDescent="0.2">
      <c r="A18" s="18" t="s">
        <v>62</v>
      </c>
      <c r="B18" s="19">
        <v>-726.64</v>
      </c>
    </row>
    <row r="19" spans="1:2" x14ac:dyDescent="0.2">
      <c r="A19" s="18" t="s">
        <v>7</v>
      </c>
      <c r="B19" s="19">
        <v>-794.48614527525933</v>
      </c>
    </row>
    <row r="20" spans="1:2" x14ac:dyDescent="0.2">
      <c r="A20" s="18" t="s">
        <v>187</v>
      </c>
      <c r="B20" s="19">
        <v>-999.55394185457931</v>
      </c>
    </row>
    <row r="21" spans="1:2" x14ac:dyDescent="0.2">
      <c r="A21" s="18" t="s">
        <v>155</v>
      </c>
      <c r="B21" s="19">
        <v>-1399.5669107434705</v>
      </c>
    </row>
    <row r="22" spans="1:2" x14ac:dyDescent="0.2">
      <c r="A22" s="18" t="s">
        <v>160</v>
      </c>
      <c r="B22" s="19">
        <v>-1399.5669107434705</v>
      </c>
    </row>
    <row r="23" spans="1:2" x14ac:dyDescent="0.2">
      <c r="A23" s="18" t="s">
        <v>206</v>
      </c>
      <c r="B23" s="19">
        <v>-1471.3446323299934</v>
      </c>
    </row>
    <row r="24" spans="1:2" x14ac:dyDescent="0.2">
      <c r="A24" s="18" t="s">
        <v>146</v>
      </c>
      <c r="B24" s="19">
        <v>-2226.4176674881724</v>
      </c>
    </row>
    <row r="25" spans="1:2" x14ac:dyDescent="0.2">
      <c r="A25" s="18" t="s">
        <v>183</v>
      </c>
      <c r="B25" s="19">
        <v>-2650.9258536585335</v>
      </c>
    </row>
    <row r="26" spans="1:2" x14ac:dyDescent="0.2">
      <c r="A26" s="18" t="s">
        <v>6</v>
      </c>
      <c r="B26" s="19">
        <v>-2798.0558252238807</v>
      </c>
    </row>
    <row r="27" spans="1:2" x14ac:dyDescent="0.2">
      <c r="A27" s="18" t="s">
        <v>65</v>
      </c>
      <c r="B27" s="19">
        <v>-2962.4659575105575</v>
      </c>
    </row>
    <row r="28" spans="1:2" x14ac:dyDescent="0.2">
      <c r="A28" s="18" t="s">
        <v>19</v>
      </c>
      <c r="B28" s="19">
        <v>-3412.0271635386994</v>
      </c>
    </row>
    <row r="29" spans="1:2" x14ac:dyDescent="0.2">
      <c r="A29" s="18" t="s">
        <v>89</v>
      </c>
      <c r="B29" s="19">
        <v>-4008.2443644846089</v>
      </c>
    </row>
    <row r="30" spans="1:2" x14ac:dyDescent="0.2">
      <c r="A30" s="18" t="s">
        <v>159</v>
      </c>
      <c r="B30" s="19">
        <v>-4075.8463965712731</v>
      </c>
    </row>
    <row r="31" spans="1:2" x14ac:dyDescent="0.2">
      <c r="A31" s="18" t="s">
        <v>76</v>
      </c>
      <c r="B31" s="19">
        <v>-4326.2487100521348</v>
      </c>
    </row>
    <row r="32" spans="1:2" x14ac:dyDescent="0.2">
      <c r="A32" s="18" t="s">
        <v>67</v>
      </c>
      <c r="B32" s="19">
        <v>-4326.2487100521348</v>
      </c>
    </row>
    <row r="33" spans="1:2" x14ac:dyDescent="0.2">
      <c r="A33" s="18" t="s">
        <v>100</v>
      </c>
      <c r="B33" s="19">
        <v>-4959.9377402810214</v>
      </c>
    </row>
    <row r="34" spans="1:2" x14ac:dyDescent="0.2">
      <c r="A34" s="18" t="s">
        <v>196</v>
      </c>
      <c r="B34" s="19">
        <v>-5409.6377601886898</v>
      </c>
    </row>
    <row r="35" spans="1:2" x14ac:dyDescent="0.2">
      <c r="A35" s="18" t="s">
        <v>11</v>
      </c>
      <c r="B35" s="19">
        <v>-6365.0435506309495</v>
      </c>
    </row>
    <row r="36" spans="1:2" x14ac:dyDescent="0.2">
      <c r="A36" s="18" t="s">
        <v>75</v>
      </c>
      <c r="B36" s="19">
        <v>-6421.3400561496146</v>
      </c>
    </row>
    <row r="37" spans="1:2" x14ac:dyDescent="0.2">
      <c r="A37" s="18" t="s">
        <v>105</v>
      </c>
      <c r="B37" s="19">
        <v>-6592.6709851584665</v>
      </c>
    </row>
    <row r="38" spans="1:2" x14ac:dyDescent="0.2">
      <c r="A38" s="18" t="s">
        <v>147</v>
      </c>
      <c r="B38" s="19">
        <v>-6960.8212775540187</v>
      </c>
    </row>
    <row r="39" spans="1:2" x14ac:dyDescent="0.2">
      <c r="A39" s="18" t="s">
        <v>12</v>
      </c>
      <c r="B39" s="19">
        <v>-6960.8212775540187</v>
      </c>
    </row>
    <row r="40" spans="1:2" x14ac:dyDescent="0.2">
      <c r="A40" s="18" t="s">
        <v>58</v>
      </c>
      <c r="B40" s="19">
        <v>-7110.8167184191861</v>
      </c>
    </row>
    <row r="41" spans="1:2" x14ac:dyDescent="0.2">
      <c r="A41" s="18" t="s">
        <v>152</v>
      </c>
      <c r="B41" s="19">
        <v>-7172.4450801452649</v>
      </c>
    </row>
    <row r="42" spans="1:2" x14ac:dyDescent="0.2">
      <c r="A42" s="18" t="s">
        <v>72</v>
      </c>
      <c r="B42" s="19">
        <v>-7172.4450801452649</v>
      </c>
    </row>
    <row r="43" spans="1:2" x14ac:dyDescent="0.2">
      <c r="A43" s="18" t="s">
        <v>57</v>
      </c>
      <c r="B43" s="19">
        <v>-7172.4450801452649</v>
      </c>
    </row>
    <row r="44" spans="1:2" x14ac:dyDescent="0.2">
      <c r="A44" s="23" t="s">
        <v>63</v>
      </c>
      <c r="B44" s="21">
        <v>-7172.4450801452649</v>
      </c>
    </row>
    <row r="45" spans="1:2" x14ac:dyDescent="0.2">
      <c r="A45" s="23" t="s">
        <v>14</v>
      </c>
      <c r="B45" s="21">
        <v>-7172.4450801452649</v>
      </c>
    </row>
    <row r="46" spans="1:2" x14ac:dyDescent="0.2">
      <c r="A46" s="18" t="s">
        <v>70</v>
      </c>
      <c r="B46" s="19">
        <v>-7172.4450801452649</v>
      </c>
    </row>
    <row r="47" spans="1:2" x14ac:dyDescent="0.2">
      <c r="A47" s="18" t="s">
        <v>9</v>
      </c>
      <c r="B47" s="19">
        <v>-7172.4450801452649</v>
      </c>
    </row>
    <row r="48" spans="1:2" x14ac:dyDescent="0.2">
      <c r="A48" s="18" t="s">
        <v>13</v>
      </c>
      <c r="B48" s="19">
        <v>-7172.4450801452649</v>
      </c>
    </row>
    <row r="49" spans="1:2" x14ac:dyDescent="0.2">
      <c r="A49" s="18" t="s">
        <v>5</v>
      </c>
      <c r="B49" s="19">
        <v>-7172.4450801452649</v>
      </c>
    </row>
    <row r="50" spans="1:2" x14ac:dyDescent="0.2">
      <c r="A50" s="18" t="s">
        <v>8</v>
      </c>
      <c r="B50" s="19">
        <v>-7172.4450801452649</v>
      </c>
    </row>
    <row r="51" spans="1:2" x14ac:dyDescent="0.2">
      <c r="A51" s="18" t="s">
        <v>10</v>
      </c>
      <c r="B51" s="19">
        <v>-7172.4450801452649</v>
      </c>
    </row>
    <row r="52" spans="1:2" x14ac:dyDescent="0.2">
      <c r="A52" s="18" t="s">
        <v>18</v>
      </c>
      <c r="B52" s="19">
        <v>-7172.4450801452649</v>
      </c>
    </row>
    <row r="53" spans="1:2" x14ac:dyDescent="0.2">
      <c r="A53" s="18" t="s">
        <v>54</v>
      </c>
      <c r="B53" s="19">
        <v>-7172.4450801452649</v>
      </c>
    </row>
    <row r="54" spans="1:2" x14ac:dyDescent="0.2">
      <c r="A54" s="18" t="s">
        <v>80</v>
      </c>
      <c r="B54" s="19">
        <v>-7186.3554077691933</v>
      </c>
    </row>
    <row r="55" spans="1:2" x14ac:dyDescent="0.2">
      <c r="A55" s="18" t="s">
        <v>16</v>
      </c>
      <c r="B55" s="19">
        <v>-7186.3554077691933</v>
      </c>
    </row>
    <row r="56" spans="1:2" x14ac:dyDescent="0.2">
      <c r="A56" s="18" t="s">
        <v>95</v>
      </c>
      <c r="B56" s="19">
        <v>-7186.3554077691933</v>
      </c>
    </row>
    <row r="57" spans="1:2" x14ac:dyDescent="0.2">
      <c r="A57" s="18" t="s">
        <v>51</v>
      </c>
      <c r="B57" s="19">
        <v>-7186.3554077691933</v>
      </c>
    </row>
    <row r="58" spans="1:2" x14ac:dyDescent="0.2">
      <c r="A58" s="18" t="s">
        <v>102</v>
      </c>
      <c r="B58" s="19">
        <v>-7186.3554077691933</v>
      </c>
    </row>
    <row r="59" spans="1:2" x14ac:dyDescent="0.2">
      <c r="A59" s="18" t="s">
        <v>111</v>
      </c>
      <c r="B59" s="19">
        <v>-7186.3554077691933</v>
      </c>
    </row>
    <row r="60" spans="1:2" x14ac:dyDescent="0.2">
      <c r="A60" s="18" t="s">
        <v>96</v>
      </c>
      <c r="B60" s="19">
        <v>-7186.3554077691933</v>
      </c>
    </row>
    <row r="61" spans="1:2" x14ac:dyDescent="0.2">
      <c r="A61" s="18" t="s">
        <v>129</v>
      </c>
      <c r="B61" s="19">
        <v>-7186.3554077691933</v>
      </c>
    </row>
    <row r="62" spans="1:2" x14ac:dyDescent="0.2">
      <c r="A62" s="18" t="s">
        <v>92</v>
      </c>
      <c r="B62" s="19">
        <v>-7186.3554077691933</v>
      </c>
    </row>
    <row r="63" spans="1:2" x14ac:dyDescent="0.2">
      <c r="A63" s="18" t="s">
        <v>123</v>
      </c>
      <c r="B63" s="19">
        <v>-7186.3554077691933</v>
      </c>
    </row>
    <row r="64" spans="1:2" x14ac:dyDescent="0.2">
      <c r="A64" s="18" t="s">
        <v>143</v>
      </c>
      <c r="B64" s="19">
        <v>-7186.3554077691933</v>
      </c>
    </row>
    <row r="65" spans="1:2" x14ac:dyDescent="0.2">
      <c r="A65" s="18" t="s">
        <v>124</v>
      </c>
      <c r="B65" s="19">
        <v>-7186.3554077691933</v>
      </c>
    </row>
    <row r="66" spans="1:2" x14ac:dyDescent="0.2">
      <c r="A66" s="18" t="s">
        <v>53</v>
      </c>
      <c r="B66" s="19">
        <v>-7186.3554077691933</v>
      </c>
    </row>
    <row r="67" spans="1:2" x14ac:dyDescent="0.2">
      <c r="A67" s="18" t="s">
        <v>88</v>
      </c>
      <c r="B67" s="19">
        <v>-7186.3554077691933</v>
      </c>
    </row>
    <row r="68" spans="1:2" x14ac:dyDescent="0.2">
      <c r="A68" s="18" t="s">
        <v>82</v>
      </c>
      <c r="B68" s="19">
        <v>-7186.3554077691933</v>
      </c>
    </row>
    <row r="69" spans="1:2" x14ac:dyDescent="0.2">
      <c r="A69" s="18" t="s">
        <v>127</v>
      </c>
      <c r="B69" s="19">
        <v>-7186.3554077691933</v>
      </c>
    </row>
    <row r="70" spans="1:2" x14ac:dyDescent="0.2">
      <c r="A70" s="18" t="s">
        <v>83</v>
      </c>
      <c r="B70" s="19">
        <v>-7186.3554077691933</v>
      </c>
    </row>
    <row r="71" spans="1:2" x14ac:dyDescent="0.2">
      <c r="A71" s="18" t="s">
        <v>139</v>
      </c>
      <c r="B71" s="19">
        <v>-7186.3554077691933</v>
      </c>
    </row>
    <row r="72" spans="1:2" x14ac:dyDescent="0.2">
      <c r="A72" s="18" t="s">
        <v>84</v>
      </c>
      <c r="B72" s="19">
        <v>-7186.3554077691933</v>
      </c>
    </row>
    <row r="73" spans="1:2" x14ac:dyDescent="0.2">
      <c r="A73" s="18" t="s">
        <v>101</v>
      </c>
      <c r="B73" s="19">
        <v>-7186.3554077691933</v>
      </c>
    </row>
    <row r="74" spans="1:2" x14ac:dyDescent="0.2">
      <c r="A74" s="18" t="s">
        <v>78</v>
      </c>
      <c r="B74" s="19">
        <v>-7186.3554077691933</v>
      </c>
    </row>
    <row r="75" spans="1:2" x14ac:dyDescent="0.2">
      <c r="A75" s="18" t="s">
        <v>134</v>
      </c>
      <c r="B75" s="19">
        <v>-7186.3554077691933</v>
      </c>
    </row>
    <row r="76" spans="1:2" x14ac:dyDescent="0.2">
      <c r="A76" s="18" t="s">
        <v>52</v>
      </c>
      <c r="B76" s="19">
        <v>-7186.3554077691933</v>
      </c>
    </row>
    <row r="77" spans="1:2" x14ac:dyDescent="0.2">
      <c r="A77" s="18" t="s">
        <v>71</v>
      </c>
      <c r="B77" s="19">
        <v>-7186.3554077691933</v>
      </c>
    </row>
    <row r="78" spans="1:2" x14ac:dyDescent="0.2">
      <c r="A78" s="18" t="s">
        <v>87</v>
      </c>
      <c r="B78" s="19">
        <v>-7186.3554077691933</v>
      </c>
    </row>
    <row r="79" spans="1:2" x14ac:dyDescent="0.2">
      <c r="A79" s="18" t="s">
        <v>61</v>
      </c>
      <c r="B79" s="19">
        <v>-7186.3554077691933</v>
      </c>
    </row>
    <row r="80" spans="1:2" x14ac:dyDescent="0.2">
      <c r="A80" s="18" t="s">
        <v>86</v>
      </c>
      <c r="B80" s="19">
        <v>-7186.3554077691933</v>
      </c>
    </row>
    <row r="81" spans="1:2" x14ac:dyDescent="0.2">
      <c r="A81" s="18" t="s">
        <v>79</v>
      </c>
      <c r="B81" s="19">
        <v>-7186.3554077691933</v>
      </c>
    </row>
    <row r="82" spans="1:2" x14ac:dyDescent="0.2">
      <c r="A82" s="18" t="s">
        <v>85</v>
      </c>
      <c r="B82" s="19">
        <v>-7186.3554077691933</v>
      </c>
    </row>
    <row r="83" spans="1:2" x14ac:dyDescent="0.2">
      <c r="A83" s="18" t="s">
        <v>20</v>
      </c>
      <c r="B83" s="19">
        <v>-7186.3554077691933</v>
      </c>
    </row>
    <row r="84" spans="1:2" x14ac:dyDescent="0.2">
      <c r="A84" s="18" t="s">
        <v>15</v>
      </c>
      <c r="B84" s="19">
        <v>-7186.3554077691933</v>
      </c>
    </row>
    <row r="85" spans="1:2" x14ac:dyDescent="0.2">
      <c r="A85" s="18" t="s">
        <v>81</v>
      </c>
      <c r="B85" s="19">
        <v>-7186.3554077691933</v>
      </c>
    </row>
    <row r="86" spans="1:2" x14ac:dyDescent="0.2">
      <c r="A86" s="18" t="s">
        <v>90</v>
      </c>
      <c r="B86" s="19">
        <v>-7186.3554077691933</v>
      </c>
    </row>
    <row r="87" spans="1:2" x14ac:dyDescent="0.2">
      <c r="A87" s="18" t="s">
        <v>69</v>
      </c>
      <c r="B87" s="19">
        <v>-7186.3554077691933</v>
      </c>
    </row>
    <row r="88" spans="1:2" x14ac:dyDescent="0.2">
      <c r="A88" s="18" t="s">
        <v>68</v>
      </c>
      <c r="B88" s="19">
        <v>-7186.3554077691933</v>
      </c>
    </row>
    <row r="89" spans="1:2" x14ac:dyDescent="0.2">
      <c r="A89" s="18" t="s">
        <v>94</v>
      </c>
      <c r="B89" s="19">
        <v>-7186.3554077691933</v>
      </c>
    </row>
    <row r="90" spans="1:2" x14ac:dyDescent="0.2">
      <c r="A90" s="18" t="s">
        <v>97</v>
      </c>
      <c r="B90" s="19">
        <v>-7186.3554077691933</v>
      </c>
    </row>
    <row r="91" spans="1:2" x14ac:dyDescent="0.2">
      <c r="A91" s="18" t="s">
        <v>191</v>
      </c>
      <c r="B91" s="19">
        <v>-10144.885627367219</v>
      </c>
    </row>
    <row r="92" spans="1:2" x14ac:dyDescent="0.2">
      <c r="A92" s="18" t="s">
        <v>185</v>
      </c>
      <c r="B92" s="19">
        <v>-12795.811481025752</v>
      </c>
    </row>
    <row r="93" spans="1:2" x14ac:dyDescent="0.2">
      <c r="A93" s="18" t="s">
        <v>165</v>
      </c>
      <c r="B93" s="19">
        <v>-15666.723024099216</v>
      </c>
    </row>
    <row r="94" spans="1:2" x14ac:dyDescent="0.2">
      <c r="A94" s="18" t="s">
        <v>154</v>
      </c>
      <c r="B94" s="19">
        <v>-22208.091102142669</v>
      </c>
    </row>
    <row r="95" spans="1:2" x14ac:dyDescent="0.2">
      <c r="A95" s="18" t="s">
        <v>193</v>
      </c>
      <c r="B95" s="19">
        <v>-24225.241910276967</v>
      </c>
    </row>
    <row r="96" spans="1:2" x14ac:dyDescent="0.2">
      <c r="A96" s="18" t="s">
        <v>130</v>
      </c>
      <c r="B96" s="19">
        <v>-51943.880000000005</v>
      </c>
    </row>
    <row r="97" spans="1:2" x14ac:dyDescent="0.2">
      <c r="A97" s="18" t="s">
        <v>21</v>
      </c>
      <c r="B97" s="19">
        <v>-57713.33</v>
      </c>
    </row>
    <row r="98" spans="1:2" x14ac:dyDescent="0.2">
      <c r="A98" s="18" t="s">
        <v>66</v>
      </c>
      <c r="B98" s="19">
        <v>-57791.86</v>
      </c>
    </row>
    <row r="99" spans="1:2" x14ac:dyDescent="0.2">
      <c r="A99" s="18" t="s">
        <v>131</v>
      </c>
      <c r="B99" s="19">
        <v>-59935.68</v>
      </c>
    </row>
    <row r="100" spans="1:2" x14ac:dyDescent="0.2">
      <c r="A100" s="18" t="s">
        <v>98</v>
      </c>
      <c r="B100" s="19">
        <v>-65232.979999999996</v>
      </c>
    </row>
    <row r="101" spans="1:2" x14ac:dyDescent="0.2">
      <c r="A101" s="18" t="s">
        <v>132</v>
      </c>
      <c r="B101" s="19">
        <v>-68100.31</v>
      </c>
    </row>
    <row r="102" spans="1:2" x14ac:dyDescent="0.2">
      <c r="A102" s="18" t="s">
        <v>149</v>
      </c>
      <c r="B102" s="19">
        <v>-77671.884205313341</v>
      </c>
    </row>
    <row r="103" spans="1:2" x14ac:dyDescent="0.2">
      <c r="A103" s="18" t="s">
        <v>232</v>
      </c>
      <c r="B103" s="19">
        <v>-89818.32280616666</v>
      </c>
    </row>
    <row r="104" spans="1:2" x14ac:dyDescent="0.2">
      <c r="A104" s="18" t="s">
        <v>141</v>
      </c>
      <c r="B104" s="19">
        <v>-97535.846100022769</v>
      </c>
    </row>
    <row r="105" spans="1:2" x14ac:dyDescent="0.2">
      <c r="A105" s="18" t="s">
        <v>133</v>
      </c>
      <c r="B105" s="19">
        <v>-97535.846100022769</v>
      </c>
    </row>
    <row r="106" spans="1:2" x14ac:dyDescent="0.2">
      <c r="A106" s="18" t="s">
        <v>166</v>
      </c>
      <c r="B106" s="19">
        <v>-98129.530522633489</v>
      </c>
    </row>
    <row r="107" spans="1:2" x14ac:dyDescent="0.2">
      <c r="A107" s="18" t="s">
        <v>157</v>
      </c>
      <c r="B107" s="19">
        <v>-101895.60463558575</v>
      </c>
    </row>
    <row r="108" spans="1:2" x14ac:dyDescent="0.2">
      <c r="A108" s="18" t="s">
        <v>197</v>
      </c>
      <c r="B108" s="19">
        <v>-101895.60463558575</v>
      </c>
    </row>
    <row r="109" spans="1:2" x14ac:dyDescent="0.2">
      <c r="A109" s="18" t="s">
        <v>93</v>
      </c>
      <c r="B109" s="19">
        <v>-106155.76758777755</v>
      </c>
    </row>
    <row r="110" spans="1:2" x14ac:dyDescent="0.2">
      <c r="A110" s="18" t="s">
        <v>161</v>
      </c>
      <c r="B110" s="19">
        <v>-106155.76758777755</v>
      </c>
    </row>
    <row r="111" spans="1:2" x14ac:dyDescent="0.2">
      <c r="A111" s="18" t="s">
        <v>60</v>
      </c>
      <c r="B111" s="19">
        <v>-106155.76758777755</v>
      </c>
    </row>
    <row r="112" spans="1:2" x14ac:dyDescent="0.2">
      <c r="A112" s="18" t="s">
        <v>103</v>
      </c>
      <c r="B112" s="19">
        <v>-110046.56090645886</v>
      </c>
    </row>
    <row r="113" spans="1:2" x14ac:dyDescent="0.2">
      <c r="A113" s="18" t="s">
        <v>128</v>
      </c>
      <c r="B113" s="19">
        <v>-110046.56090645886</v>
      </c>
    </row>
    <row r="114" spans="1:2" x14ac:dyDescent="0.2">
      <c r="A114" s="18" t="s">
        <v>142</v>
      </c>
      <c r="B114" s="19">
        <v>-110046.56090645886</v>
      </c>
    </row>
    <row r="115" spans="1:2" x14ac:dyDescent="0.2">
      <c r="A115" s="28"/>
    </row>
  </sheetData>
  <sortState ref="A9:B114">
    <sortCondition descending="1" ref="B9:B114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49"/>
  <sheetViews>
    <sheetView tabSelected="1" workbookViewId="0">
      <selection activeCell="D21" sqref="D2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Março de 2022</v>
      </c>
      <c r="E2" s="10"/>
    </row>
    <row r="3" spans="1:5" ht="15" customHeight="1" x14ac:dyDescent="0.2">
      <c r="B3" s="15" t="str">
        <f ca="1">Índice!A9</f>
        <v>MÊS DE COMPETÊNCIA: Janeiro de 2022</v>
      </c>
      <c r="E3" s="10"/>
    </row>
    <row r="5" spans="1:5" x14ac:dyDescent="0.2">
      <c r="A5" s="15" t="s">
        <v>479</v>
      </c>
    </row>
    <row r="6" spans="1:5" ht="14.25" x14ac:dyDescent="0.2">
      <c r="A6" s="13" t="s">
        <v>480</v>
      </c>
    </row>
    <row r="7" spans="1:5" ht="14.25" x14ac:dyDescent="0.2">
      <c r="A7" s="13" t="s">
        <v>481</v>
      </c>
    </row>
    <row r="8" spans="1:5" ht="14.25" x14ac:dyDescent="0.2">
      <c r="A8" s="13" t="s">
        <v>482</v>
      </c>
    </row>
    <row r="9" spans="1:5" ht="14.25" x14ac:dyDescent="0.2">
      <c r="A9" s="13" t="s">
        <v>483</v>
      </c>
    </row>
    <row r="10" spans="1:5" ht="14.25" x14ac:dyDescent="0.2">
      <c r="A10" s="13" t="s">
        <v>484</v>
      </c>
    </row>
    <row r="11" spans="1:5" ht="14.25" x14ac:dyDescent="0.2">
      <c r="A11" s="13" t="s">
        <v>485</v>
      </c>
    </row>
    <row r="13" spans="1:5" x14ac:dyDescent="0.2">
      <c r="A13" s="16" t="s">
        <v>3</v>
      </c>
      <c r="B13" s="17" t="s">
        <v>368</v>
      </c>
    </row>
    <row r="14" spans="1:5" x14ac:dyDescent="0.2">
      <c r="A14" s="11" t="s">
        <v>390</v>
      </c>
      <c r="B14" s="12">
        <v>11815928.09231374</v>
      </c>
    </row>
    <row r="15" spans="1:5" x14ac:dyDescent="0.2">
      <c r="A15" s="18" t="s">
        <v>486</v>
      </c>
      <c r="B15" s="19">
        <v>3745230.9281773958</v>
      </c>
    </row>
    <row r="16" spans="1:5" x14ac:dyDescent="0.2">
      <c r="A16" s="18" t="s">
        <v>487</v>
      </c>
      <c r="B16" s="19">
        <v>3745230.9281773958</v>
      </c>
    </row>
    <row r="17" spans="1:2" x14ac:dyDescent="0.2">
      <c r="A17" s="18" t="s">
        <v>267</v>
      </c>
      <c r="B17" s="19">
        <v>1658093.6399144866</v>
      </c>
    </row>
    <row r="18" spans="1:2" x14ac:dyDescent="0.2">
      <c r="A18" s="18" t="s">
        <v>378</v>
      </c>
      <c r="B18" s="19">
        <v>853024.50991448679</v>
      </c>
    </row>
    <row r="19" spans="1:2" x14ac:dyDescent="0.2">
      <c r="A19" s="18" t="s">
        <v>233</v>
      </c>
      <c r="B19" s="19">
        <v>-163.43</v>
      </c>
    </row>
    <row r="20" spans="1:2" x14ac:dyDescent="0.2">
      <c r="A20" s="18" t="s">
        <v>280</v>
      </c>
      <c r="B20" s="19">
        <v>-243.12</v>
      </c>
    </row>
    <row r="21" spans="1:2" x14ac:dyDescent="0.2">
      <c r="A21" s="18" t="s">
        <v>243</v>
      </c>
      <c r="B21" s="19">
        <v>-352.47</v>
      </c>
    </row>
    <row r="22" spans="1:2" x14ac:dyDescent="0.2">
      <c r="A22" s="18" t="s">
        <v>227</v>
      </c>
      <c r="B22" s="19">
        <v>-468.66</v>
      </c>
    </row>
    <row r="23" spans="1:2" x14ac:dyDescent="0.2">
      <c r="A23" s="18" t="s">
        <v>246</v>
      </c>
      <c r="B23" s="19">
        <v>-477.32</v>
      </c>
    </row>
    <row r="24" spans="1:2" x14ac:dyDescent="0.2">
      <c r="A24" s="18" t="s">
        <v>238</v>
      </c>
      <c r="B24" s="19">
        <v>-477.32</v>
      </c>
    </row>
    <row r="25" spans="1:2" x14ac:dyDescent="0.2">
      <c r="A25" s="18" t="s">
        <v>239</v>
      </c>
      <c r="B25" s="19">
        <v>-477.32</v>
      </c>
    </row>
    <row r="26" spans="1:2" x14ac:dyDescent="0.2">
      <c r="A26" s="18" t="s">
        <v>221</v>
      </c>
      <c r="B26" s="19">
        <v>-477.32</v>
      </c>
    </row>
    <row r="27" spans="1:2" x14ac:dyDescent="0.2">
      <c r="A27" s="18" t="s">
        <v>231</v>
      </c>
      <c r="B27" s="19">
        <v>-477.32</v>
      </c>
    </row>
    <row r="28" spans="1:2" x14ac:dyDescent="0.2">
      <c r="A28" s="18" t="s">
        <v>240</v>
      </c>
      <c r="B28" s="19">
        <v>-477.32</v>
      </c>
    </row>
    <row r="29" spans="1:2" x14ac:dyDescent="0.2">
      <c r="A29" s="18" t="s">
        <v>220</v>
      </c>
      <c r="B29" s="19">
        <v>-510.53</v>
      </c>
    </row>
    <row r="30" spans="1:2" x14ac:dyDescent="0.2">
      <c r="A30" s="18" t="s">
        <v>394</v>
      </c>
      <c r="B30" s="19">
        <v>-1746.29</v>
      </c>
    </row>
    <row r="31" spans="1:2" x14ac:dyDescent="0.2">
      <c r="A31" s="18" t="s">
        <v>234</v>
      </c>
      <c r="B31" s="19">
        <v>-1999.9099999999889</v>
      </c>
    </row>
    <row r="32" spans="1:2" x14ac:dyDescent="0.2">
      <c r="A32" s="18" t="s">
        <v>235</v>
      </c>
      <c r="B32" s="19">
        <v>-1999.9099999999889</v>
      </c>
    </row>
    <row r="33" spans="1:2" x14ac:dyDescent="0.2">
      <c r="A33" s="18" t="s">
        <v>120</v>
      </c>
      <c r="B33" s="19">
        <v>-1999.9099999999889</v>
      </c>
    </row>
    <row r="34" spans="1:2" x14ac:dyDescent="0.2">
      <c r="A34" s="18" t="s">
        <v>488</v>
      </c>
      <c r="B34" s="19">
        <v>-2014.1399999999776</v>
      </c>
    </row>
    <row r="35" spans="1:2" x14ac:dyDescent="0.2">
      <c r="A35" s="18" t="s">
        <v>382</v>
      </c>
      <c r="B35" s="19">
        <v>-3252.2739531608458</v>
      </c>
    </row>
    <row r="36" spans="1:2" x14ac:dyDescent="0.2">
      <c r="A36" s="18" t="s">
        <v>47</v>
      </c>
      <c r="B36" s="19">
        <v>-3252.2739531608458</v>
      </c>
    </row>
    <row r="37" spans="1:2" x14ac:dyDescent="0.2">
      <c r="A37" s="18" t="s">
        <v>268</v>
      </c>
      <c r="B37" s="19">
        <v>-3847.312399252085</v>
      </c>
    </row>
    <row r="38" spans="1:2" x14ac:dyDescent="0.2">
      <c r="A38" s="18" t="s">
        <v>237</v>
      </c>
      <c r="B38" s="19">
        <v>-4440.7257809555304</v>
      </c>
    </row>
    <row r="39" spans="1:2" x14ac:dyDescent="0.2">
      <c r="A39" s="18" t="s">
        <v>276</v>
      </c>
      <c r="B39" s="19">
        <v>-4881.0600000000004</v>
      </c>
    </row>
    <row r="40" spans="1:2" x14ac:dyDescent="0.2">
      <c r="A40" s="18" t="s">
        <v>335</v>
      </c>
      <c r="B40" s="19">
        <v>-7321.19</v>
      </c>
    </row>
    <row r="41" spans="1:2" x14ac:dyDescent="0.2">
      <c r="A41" s="18" t="s">
        <v>185</v>
      </c>
      <c r="B41" s="19">
        <v>-8383.7239531608939</v>
      </c>
    </row>
    <row r="42" spans="1:2" x14ac:dyDescent="0.2">
      <c r="A42" s="18" t="s">
        <v>247</v>
      </c>
      <c r="B42" s="19">
        <v>-10461.116728536945</v>
      </c>
    </row>
    <row r="43" spans="1:2" x14ac:dyDescent="0.2">
      <c r="A43" s="18" t="s">
        <v>387</v>
      </c>
      <c r="B43" s="19">
        <v>-10745.25777171104</v>
      </c>
    </row>
    <row r="44" spans="1:2" x14ac:dyDescent="0.2">
      <c r="A44" s="18" t="s">
        <v>136</v>
      </c>
      <c r="B44" s="19">
        <v>-11634.464842921938</v>
      </c>
    </row>
    <row r="45" spans="1:2" x14ac:dyDescent="0.2">
      <c r="A45" s="18" t="s">
        <v>388</v>
      </c>
      <c r="B45" s="19">
        <v>-11634.464842921938</v>
      </c>
    </row>
    <row r="46" spans="1:2" x14ac:dyDescent="0.2">
      <c r="A46" s="18" t="s">
        <v>76</v>
      </c>
      <c r="B46" s="19">
        <v>-12089.764062204857</v>
      </c>
    </row>
    <row r="47" spans="1:2" x14ac:dyDescent="0.2">
      <c r="A47" s="18" t="s">
        <v>71</v>
      </c>
      <c r="B47" s="19">
        <v>-12089.764062204857</v>
      </c>
    </row>
    <row r="48" spans="1:2" x14ac:dyDescent="0.2">
      <c r="A48" s="18" t="s">
        <v>375</v>
      </c>
      <c r="B48" s="19">
        <v>-12443.030154812142</v>
      </c>
    </row>
    <row r="49" spans="1:2" x14ac:dyDescent="0.2">
      <c r="A49" s="18" t="s">
        <v>97</v>
      </c>
      <c r="B49" s="19">
        <v>-12503.094062204858</v>
      </c>
    </row>
    <row r="50" spans="1:2" x14ac:dyDescent="0.2">
      <c r="A50" s="18" t="s">
        <v>371</v>
      </c>
      <c r="B50" s="19">
        <v>-12723.284926236738</v>
      </c>
    </row>
    <row r="51" spans="1:2" x14ac:dyDescent="0.2">
      <c r="A51" s="18" t="s">
        <v>248</v>
      </c>
      <c r="B51" s="19">
        <v>-13445.35999999987</v>
      </c>
    </row>
    <row r="52" spans="1:2" x14ac:dyDescent="0.2">
      <c r="A52" s="18" t="s">
        <v>87</v>
      </c>
      <c r="B52" s="19">
        <v>-16560.986052960383</v>
      </c>
    </row>
    <row r="53" spans="1:2" x14ac:dyDescent="0.2">
      <c r="A53" s="18" t="s">
        <v>389</v>
      </c>
      <c r="B53" s="19">
        <v>-18291.286972803995</v>
      </c>
    </row>
    <row r="54" spans="1:2" x14ac:dyDescent="0.2">
      <c r="A54" s="18" t="s">
        <v>391</v>
      </c>
      <c r="B54" s="19">
        <v>-18291.286972803995</v>
      </c>
    </row>
    <row r="55" spans="1:2" x14ac:dyDescent="0.2">
      <c r="A55" s="18" t="s">
        <v>62</v>
      </c>
      <c r="B55" s="19">
        <v>-18422.199506473997</v>
      </c>
    </row>
    <row r="56" spans="1:2" x14ac:dyDescent="0.2">
      <c r="A56" s="18" t="s">
        <v>102</v>
      </c>
      <c r="B56" s="19">
        <v>-19775.530524858201</v>
      </c>
    </row>
    <row r="57" spans="1:2" x14ac:dyDescent="0.2">
      <c r="A57" s="18" t="s">
        <v>372</v>
      </c>
      <c r="B57" s="19">
        <v>-20047.237527370817</v>
      </c>
    </row>
    <row r="58" spans="1:2" x14ac:dyDescent="0.2">
      <c r="A58" s="18" t="s">
        <v>373</v>
      </c>
      <c r="B58" s="19">
        <v>-20047.237527370817</v>
      </c>
    </row>
    <row r="59" spans="1:2" x14ac:dyDescent="0.2">
      <c r="A59" s="18" t="s">
        <v>374</v>
      </c>
      <c r="B59" s="19">
        <v>-20047.237527370817</v>
      </c>
    </row>
    <row r="60" spans="1:2" x14ac:dyDescent="0.2">
      <c r="A60" s="18" t="s">
        <v>195</v>
      </c>
      <c r="B60" s="19">
        <v>-20047.237527370817</v>
      </c>
    </row>
    <row r="61" spans="1:2" x14ac:dyDescent="0.2">
      <c r="A61" s="18" t="s">
        <v>383</v>
      </c>
      <c r="B61" s="19">
        <v>-21792.691315726443</v>
      </c>
    </row>
    <row r="62" spans="1:2" x14ac:dyDescent="0.2">
      <c r="A62" s="18" t="s">
        <v>341</v>
      </c>
      <c r="B62" s="19">
        <v>-22393.490961704985</v>
      </c>
    </row>
    <row r="63" spans="1:2" x14ac:dyDescent="0.2">
      <c r="A63" s="18" t="s">
        <v>365</v>
      </c>
      <c r="B63" s="19">
        <v>-23699.088562452875</v>
      </c>
    </row>
    <row r="64" spans="1:2" x14ac:dyDescent="0.2">
      <c r="A64" s="18" t="s">
        <v>392</v>
      </c>
      <c r="B64" s="19">
        <v>-27429.914541939041</v>
      </c>
    </row>
    <row r="65" spans="1:2" x14ac:dyDescent="0.2">
      <c r="A65" s="18" t="s">
        <v>59</v>
      </c>
      <c r="B65" s="19">
        <v>-28046.368562452881</v>
      </c>
    </row>
    <row r="66" spans="1:2" x14ac:dyDescent="0.2">
      <c r="A66" s="18" t="s">
        <v>100</v>
      </c>
      <c r="B66" s="19">
        <v>-28046.368562452881</v>
      </c>
    </row>
    <row r="67" spans="1:2" x14ac:dyDescent="0.2">
      <c r="A67" s="18" t="s">
        <v>92</v>
      </c>
      <c r="B67" s="19">
        <v>-28046.368562452881</v>
      </c>
    </row>
    <row r="68" spans="1:2" x14ac:dyDescent="0.2">
      <c r="A68" s="18" t="s">
        <v>123</v>
      </c>
      <c r="B68" s="19">
        <v>-28046.368562452881</v>
      </c>
    </row>
    <row r="69" spans="1:2" x14ac:dyDescent="0.2">
      <c r="A69" s="18" t="s">
        <v>139</v>
      </c>
      <c r="B69" s="19">
        <v>-28046.368562452881</v>
      </c>
    </row>
    <row r="70" spans="1:2" x14ac:dyDescent="0.2">
      <c r="A70" s="18" t="s">
        <v>101</v>
      </c>
      <c r="B70" s="19">
        <v>-28046.368562452881</v>
      </c>
    </row>
    <row r="71" spans="1:2" x14ac:dyDescent="0.2">
      <c r="A71" s="18" t="s">
        <v>86</v>
      </c>
      <c r="B71" s="19">
        <v>-28046.368562452881</v>
      </c>
    </row>
    <row r="72" spans="1:2" x14ac:dyDescent="0.2">
      <c r="A72" s="18" t="s">
        <v>85</v>
      </c>
      <c r="B72" s="19">
        <v>-28046.368562452881</v>
      </c>
    </row>
    <row r="73" spans="1:2" x14ac:dyDescent="0.2">
      <c r="A73" s="18" t="s">
        <v>69</v>
      </c>
      <c r="B73" s="19">
        <v>-28046.368562452881</v>
      </c>
    </row>
    <row r="74" spans="1:2" x14ac:dyDescent="0.2">
      <c r="A74" s="18" t="s">
        <v>80</v>
      </c>
      <c r="B74" s="19">
        <v>-29041.550917756103</v>
      </c>
    </row>
    <row r="75" spans="1:2" x14ac:dyDescent="0.2">
      <c r="A75" s="23" t="s">
        <v>94</v>
      </c>
      <c r="B75" s="19">
        <v>-29041.550917756103</v>
      </c>
    </row>
    <row r="76" spans="1:2" x14ac:dyDescent="0.2">
      <c r="A76" s="18" t="s">
        <v>164</v>
      </c>
      <c r="B76" s="19">
        <v>-29784.131506215585</v>
      </c>
    </row>
    <row r="77" spans="1:2" x14ac:dyDescent="0.2">
      <c r="A77" s="18" t="s">
        <v>376</v>
      </c>
      <c r="B77" s="19">
        <v>-29837.034590749849</v>
      </c>
    </row>
    <row r="78" spans="1:2" x14ac:dyDescent="0.2">
      <c r="A78" s="18" t="s">
        <v>63</v>
      </c>
      <c r="B78" s="19">
        <v>-30222.994171527178</v>
      </c>
    </row>
    <row r="79" spans="1:2" x14ac:dyDescent="0.2">
      <c r="A79" s="18" t="s">
        <v>91</v>
      </c>
      <c r="B79" s="19">
        <v>-30747.535604579585</v>
      </c>
    </row>
    <row r="80" spans="1:2" x14ac:dyDescent="0.2">
      <c r="A80" s="18" t="s">
        <v>384</v>
      </c>
      <c r="B80" s="19">
        <v>-30988.301876261663</v>
      </c>
    </row>
    <row r="81" spans="1:2" x14ac:dyDescent="0.2">
      <c r="A81" s="18" t="s">
        <v>72</v>
      </c>
      <c r="B81" s="19">
        <v>-31298.642515613727</v>
      </c>
    </row>
    <row r="82" spans="1:2" x14ac:dyDescent="0.2">
      <c r="A82" s="18" t="s">
        <v>84</v>
      </c>
      <c r="B82" s="19">
        <v>-31298.642515613727</v>
      </c>
    </row>
    <row r="83" spans="1:2" x14ac:dyDescent="0.2">
      <c r="A83" s="18" t="s">
        <v>6</v>
      </c>
      <c r="B83" s="19">
        <v>-33594.037071344559</v>
      </c>
    </row>
    <row r="84" spans="1:2" x14ac:dyDescent="0.2">
      <c r="A84" s="18" t="s">
        <v>385</v>
      </c>
      <c r="B84" s="19">
        <v>-35498.532399251897</v>
      </c>
    </row>
    <row r="85" spans="1:2" x14ac:dyDescent="0.2">
      <c r="A85" s="18" t="s">
        <v>340</v>
      </c>
      <c r="B85" s="19">
        <v>-36129.380961704897</v>
      </c>
    </row>
    <row r="86" spans="1:2" x14ac:dyDescent="0.2">
      <c r="A86" s="18" t="s">
        <v>359</v>
      </c>
      <c r="B86" s="19">
        <v>-38235.407686261111</v>
      </c>
    </row>
    <row r="87" spans="1:2" x14ac:dyDescent="0.2">
      <c r="A87" s="18" t="s">
        <v>11</v>
      </c>
      <c r="B87" s="19">
        <v>-40589.265787076591</v>
      </c>
    </row>
    <row r="88" spans="1:2" x14ac:dyDescent="0.2">
      <c r="A88" s="18" t="s">
        <v>377</v>
      </c>
      <c r="B88" s="19">
        <v>-41150.701822603871</v>
      </c>
    </row>
    <row r="89" spans="1:2" x14ac:dyDescent="0.2">
      <c r="A89" s="18" t="s">
        <v>379</v>
      </c>
      <c r="B89" s="19">
        <v>-41150.701822603871</v>
      </c>
    </row>
    <row r="90" spans="1:2" x14ac:dyDescent="0.2">
      <c r="A90" s="18" t="s">
        <v>380</v>
      </c>
      <c r="B90" s="19">
        <v>-41150.701822603871</v>
      </c>
    </row>
    <row r="91" spans="1:2" x14ac:dyDescent="0.2">
      <c r="A91" s="18" t="s">
        <v>381</v>
      </c>
      <c r="B91" s="19">
        <v>-41150.701822603871</v>
      </c>
    </row>
    <row r="92" spans="1:2" x14ac:dyDescent="0.2">
      <c r="A92" s="18" t="s">
        <v>226</v>
      </c>
      <c r="B92" s="19">
        <v>-43095.37653269455</v>
      </c>
    </row>
    <row r="93" spans="1:2" x14ac:dyDescent="0.2">
      <c r="A93" s="18" t="s">
        <v>61</v>
      </c>
      <c r="B93" s="19">
        <v>-46947.686052960104</v>
      </c>
    </row>
    <row r="94" spans="1:2" x14ac:dyDescent="0.2">
      <c r="A94" s="18" t="s">
        <v>230</v>
      </c>
      <c r="B94" s="19">
        <v>-50326.391822603837</v>
      </c>
    </row>
    <row r="95" spans="1:2" x14ac:dyDescent="0.2">
      <c r="A95" s="18" t="s">
        <v>137</v>
      </c>
      <c r="B95" s="19">
        <v>-50841.917686261004</v>
      </c>
    </row>
    <row r="96" spans="1:2" x14ac:dyDescent="0.2">
      <c r="A96" s="18" t="s">
        <v>83</v>
      </c>
      <c r="B96" s="19">
        <v>-51415.62768626109</v>
      </c>
    </row>
    <row r="97" spans="1:2" x14ac:dyDescent="0.2">
      <c r="A97" s="18" t="s">
        <v>77</v>
      </c>
      <c r="B97" s="19">
        <v>-52085.433130530168</v>
      </c>
    </row>
    <row r="98" spans="1:2" x14ac:dyDescent="0.2">
      <c r="A98" s="18" t="s">
        <v>370</v>
      </c>
      <c r="B98" s="19">
        <v>-54388.260085513088</v>
      </c>
    </row>
    <row r="99" spans="1:2" x14ac:dyDescent="0.2">
      <c r="A99" s="18" t="s">
        <v>339</v>
      </c>
      <c r="B99" s="19">
        <v>-54388.260085513088</v>
      </c>
    </row>
    <row r="100" spans="1:2" x14ac:dyDescent="0.2">
      <c r="A100" s="18" t="s">
        <v>82</v>
      </c>
      <c r="B100" s="19">
        <v>-55186.750961704667</v>
      </c>
    </row>
    <row r="101" spans="1:2" x14ac:dyDescent="0.2">
      <c r="A101" s="18" t="s">
        <v>53</v>
      </c>
      <c r="B101" s="19">
        <v>-61036.320041564206</v>
      </c>
    </row>
    <row r="102" spans="1:2" x14ac:dyDescent="0.2">
      <c r="A102" s="18" t="s">
        <v>54</v>
      </c>
      <c r="B102" s="19">
        <v>-61142.547266872789</v>
      </c>
    </row>
    <row r="103" spans="1:2" x14ac:dyDescent="0.2">
      <c r="A103" s="18" t="s">
        <v>386</v>
      </c>
      <c r="B103" s="19">
        <v>-61534.48578095503</v>
      </c>
    </row>
    <row r="104" spans="1:2" x14ac:dyDescent="0.2">
      <c r="A104" s="18" t="s">
        <v>354</v>
      </c>
      <c r="B104" s="19">
        <v>-62440.480085513205</v>
      </c>
    </row>
    <row r="105" spans="1:2" x14ac:dyDescent="0.2">
      <c r="A105" s="18" t="s">
        <v>360</v>
      </c>
      <c r="B105" s="19">
        <v>-62440.480085513205</v>
      </c>
    </row>
    <row r="106" spans="1:2" x14ac:dyDescent="0.2">
      <c r="A106" s="18" t="s">
        <v>129</v>
      </c>
      <c r="B106" s="19">
        <v>-63167.617686260994</v>
      </c>
    </row>
    <row r="107" spans="1:2" x14ac:dyDescent="0.2">
      <c r="A107" s="18" t="s">
        <v>57</v>
      </c>
      <c r="B107" s="19">
        <v>-63813.210085513063</v>
      </c>
    </row>
    <row r="108" spans="1:2" x14ac:dyDescent="0.2">
      <c r="A108" s="18" t="s">
        <v>330</v>
      </c>
      <c r="B108" s="19">
        <v>-66543.980085513205</v>
      </c>
    </row>
    <row r="109" spans="1:2" x14ac:dyDescent="0.2">
      <c r="A109" s="18" t="s">
        <v>355</v>
      </c>
      <c r="B109" s="19">
        <v>-70209.760085513233</v>
      </c>
    </row>
    <row r="110" spans="1:2" x14ac:dyDescent="0.2">
      <c r="A110" s="18" t="s">
        <v>70</v>
      </c>
      <c r="B110" s="19">
        <v>-72108.62008551319</v>
      </c>
    </row>
    <row r="111" spans="1:2" x14ac:dyDescent="0.2">
      <c r="A111" s="18" t="s">
        <v>155</v>
      </c>
      <c r="B111" s="19">
        <v>-73225.642515613421</v>
      </c>
    </row>
    <row r="112" spans="1:2" x14ac:dyDescent="0.2">
      <c r="A112" s="18" t="s">
        <v>356</v>
      </c>
      <c r="B112" s="19">
        <v>-75024.560085513047</v>
      </c>
    </row>
    <row r="113" spans="1:2" x14ac:dyDescent="0.2">
      <c r="A113" s="18" t="s">
        <v>364</v>
      </c>
      <c r="B113" s="19">
        <v>-75024.560085513047</v>
      </c>
    </row>
    <row r="114" spans="1:2" x14ac:dyDescent="0.2">
      <c r="A114" s="18" t="s">
        <v>89</v>
      </c>
      <c r="B114" s="19">
        <v>-75450.070085513085</v>
      </c>
    </row>
    <row r="115" spans="1:2" x14ac:dyDescent="0.2">
      <c r="A115" s="18" t="s">
        <v>273</v>
      </c>
      <c r="B115" s="19">
        <v>-76436.927266872663</v>
      </c>
    </row>
    <row r="116" spans="1:2" x14ac:dyDescent="0.2">
      <c r="A116" s="18" t="s">
        <v>331</v>
      </c>
      <c r="B116" s="19">
        <v>-78707.130085512996</v>
      </c>
    </row>
    <row r="117" spans="1:2" x14ac:dyDescent="0.2">
      <c r="A117" s="18" t="s">
        <v>337</v>
      </c>
      <c r="B117" s="19">
        <v>-82372.910085513024</v>
      </c>
    </row>
    <row r="118" spans="1:2" x14ac:dyDescent="0.2">
      <c r="A118" s="18" t="s">
        <v>353</v>
      </c>
      <c r="B118" s="19">
        <v>-84445.107686260773</v>
      </c>
    </row>
    <row r="119" spans="1:2" x14ac:dyDescent="0.2">
      <c r="A119" s="18" t="s">
        <v>338</v>
      </c>
      <c r="B119" s="19">
        <v>-85481.900085512898</v>
      </c>
    </row>
    <row r="120" spans="1:2" x14ac:dyDescent="0.2">
      <c r="A120" s="18" t="s">
        <v>329</v>
      </c>
      <c r="B120" s="19">
        <v>-88292.420085512858</v>
      </c>
    </row>
    <row r="121" spans="1:2" x14ac:dyDescent="0.2">
      <c r="A121" s="18" t="s">
        <v>352</v>
      </c>
      <c r="B121" s="19">
        <v>-90497.957686260692</v>
      </c>
    </row>
    <row r="122" spans="1:2" x14ac:dyDescent="0.2">
      <c r="A122" s="18" t="s">
        <v>58</v>
      </c>
      <c r="B122" s="19">
        <v>-90665.980085512885</v>
      </c>
    </row>
    <row r="123" spans="1:2" x14ac:dyDescent="0.2">
      <c r="A123" s="18" t="s">
        <v>232</v>
      </c>
      <c r="B123" s="19">
        <v>-90870.927686260693</v>
      </c>
    </row>
    <row r="124" spans="1:2" x14ac:dyDescent="0.2">
      <c r="A124" s="18" t="s">
        <v>350</v>
      </c>
      <c r="B124" s="19">
        <v>-91418.960085512779</v>
      </c>
    </row>
    <row r="125" spans="1:2" x14ac:dyDescent="0.2">
      <c r="A125" s="18" t="s">
        <v>361</v>
      </c>
      <c r="B125" s="19">
        <v>-94177.327686260804</v>
      </c>
    </row>
    <row r="126" spans="1:2" x14ac:dyDescent="0.2">
      <c r="A126" s="18" t="s">
        <v>161</v>
      </c>
      <c r="B126" s="19">
        <v>-94592.82</v>
      </c>
    </row>
    <row r="127" spans="1:2" x14ac:dyDescent="0.2">
      <c r="A127" s="18" t="s">
        <v>324</v>
      </c>
      <c r="B127" s="19">
        <v>-98024.640085512889</v>
      </c>
    </row>
    <row r="128" spans="1:2" x14ac:dyDescent="0.2">
      <c r="A128" s="18" t="s">
        <v>349</v>
      </c>
      <c r="B128" s="19">
        <v>-101422.09008551284</v>
      </c>
    </row>
    <row r="129" spans="1:2" x14ac:dyDescent="0.2">
      <c r="A129" s="18" t="s">
        <v>95</v>
      </c>
      <c r="B129" s="19">
        <v>-102108.31008551295</v>
      </c>
    </row>
    <row r="130" spans="1:2" x14ac:dyDescent="0.2">
      <c r="A130" s="18" t="s">
        <v>358</v>
      </c>
      <c r="B130" s="19">
        <v>-102774.52768626076</v>
      </c>
    </row>
    <row r="131" spans="1:2" x14ac:dyDescent="0.2">
      <c r="A131" s="18" t="s">
        <v>348</v>
      </c>
      <c r="B131" s="19">
        <v>-103279.35008551271</v>
      </c>
    </row>
    <row r="132" spans="1:2" x14ac:dyDescent="0.2">
      <c r="A132" s="18" t="s">
        <v>256</v>
      </c>
      <c r="B132" s="19">
        <v>-103738.26008551285</v>
      </c>
    </row>
    <row r="133" spans="1:2" x14ac:dyDescent="0.2">
      <c r="A133" s="18" t="s">
        <v>351</v>
      </c>
      <c r="B133" s="19">
        <v>-104127.77768626073</v>
      </c>
    </row>
    <row r="134" spans="1:2" x14ac:dyDescent="0.2">
      <c r="A134" s="18" t="s">
        <v>357</v>
      </c>
      <c r="B134" s="19">
        <v>-104389.47008551279</v>
      </c>
    </row>
    <row r="135" spans="1:2" x14ac:dyDescent="0.2">
      <c r="A135" s="18" t="s">
        <v>362</v>
      </c>
      <c r="B135" s="19">
        <v>-104389.47008551279</v>
      </c>
    </row>
    <row r="136" spans="1:2" x14ac:dyDescent="0.2">
      <c r="A136" s="18" t="s">
        <v>65</v>
      </c>
      <c r="B136" s="19">
        <v>-104389.47008551279</v>
      </c>
    </row>
    <row r="137" spans="1:2" x14ac:dyDescent="0.2">
      <c r="A137" s="18" t="s">
        <v>33</v>
      </c>
      <c r="B137" s="19">
        <v>-106349.69768626071</v>
      </c>
    </row>
    <row r="138" spans="1:2" x14ac:dyDescent="0.2">
      <c r="A138" s="18" t="s">
        <v>363</v>
      </c>
      <c r="B138" s="19">
        <v>-107270.7000855128</v>
      </c>
    </row>
    <row r="139" spans="1:2" x14ac:dyDescent="0.2">
      <c r="A139" s="18" t="s">
        <v>345</v>
      </c>
      <c r="B139" s="19">
        <v>-107975.09008551281</v>
      </c>
    </row>
    <row r="140" spans="1:2" x14ac:dyDescent="0.2">
      <c r="A140" s="18" t="s">
        <v>105</v>
      </c>
      <c r="B140" s="19">
        <v>-109476.23768626063</v>
      </c>
    </row>
    <row r="141" spans="1:2" x14ac:dyDescent="0.2">
      <c r="A141" s="18" t="s">
        <v>140</v>
      </c>
      <c r="B141" s="19">
        <v>-109476.23768626063</v>
      </c>
    </row>
    <row r="142" spans="1:2" x14ac:dyDescent="0.2">
      <c r="A142" s="18" t="s">
        <v>228</v>
      </c>
      <c r="B142" s="19">
        <v>-109476.23768626063</v>
      </c>
    </row>
    <row r="143" spans="1:2" x14ac:dyDescent="0.2">
      <c r="A143" s="18" t="s">
        <v>176</v>
      </c>
      <c r="B143" s="19">
        <v>-109476.23768626063</v>
      </c>
    </row>
    <row r="144" spans="1:2" x14ac:dyDescent="0.2">
      <c r="A144" s="18" t="s">
        <v>215</v>
      </c>
      <c r="B144" s="19">
        <v>-109476.23768626063</v>
      </c>
    </row>
    <row r="145" spans="1:2" x14ac:dyDescent="0.2">
      <c r="A145" s="18" t="s">
        <v>99</v>
      </c>
      <c r="B145" s="19">
        <v>-109476.23768626063</v>
      </c>
    </row>
    <row r="146" spans="1:2" x14ac:dyDescent="0.2">
      <c r="A146" s="18" t="s">
        <v>16</v>
      </c>
      <c r="B146" s="19">
        <v>-109476.23768626063</v>
      </c>
    </row>
    <row r="147" spans="1:2" x14ac:dyDescent="0.2">
      <c r="A147" s="18" t="s">
        <v>263</v>
      </c>
      <c r="B147" s="19">
        <v>-109476.23768626063</v>
      </c>
    </row>
    <row r="148" spans="1:2" x14ac:dyDescent="0.2">
      <c r="A148" s="18" t="s">
        <v>141</v>
      </c>
      <c r="B148" s="19">
        <v>-109476.23768626063</v>
      </c>
    </row>
    <row r="149" spans="1:2" x14ac:dyDescent="0.2">
      <c r="A149" s="18" t="s">
        <v>96</v>
      </c>
      <c r="B149" s="19">
        <v>-109476.23768626063</v>
      </c>
    </row>
    <row r="150" spans="1:2" x14ac:dyDescent="0.2">
      <c r="A150" s="18" t="s">
        <v>187</v>
      </c>
      <c r="B150" s="19">
        <v>-109476.23768626063</v>
      </c>
    </row>
    <row r="151" spans="1:2" x14ac:dyDescent="0.2">
      <c r="A151" s="18" t="s">
        <v>275</v>
      </c>
      <c r="B151" s="19">
        <v>-109476.23768626063</v>
      </c>
    </row>
    <row r="152" spans="1:2" x14ac:dyDescent="0.2">
      <c r="A152" s="18" t="s">
        <v>126</v>
      </c>
      <c r="B152" s="19">
        <v>-109476.23768626063</v>
      </c>
    </row>
    <row r="153" spans="1:2" x14ac:dyDescent="0.2">
      <c r="A153" s="18" t="s">
        <v>241</v>
      </c>
      <c r="B153" s="19">
        <v>-109476.23768626063</v>
      </c>
    </row>
    <row r="154" spans="1:2" x14ac:dyDescent="0.2">
      <c r="A154" s="18" t="s">
        <v>262</v>
      </c>
      <c r="B154" s="19">
        <v>-109476.23768626063</v>
      </c>
    </row>
    <row r="155" spans="1:2" x14ac:dyDescent="0.2">
      <c r="A155" s="18" t="s">
        <v>242</v>
      </c>
      <c r="B155" s="19">
        <v>-109476.23768626063</v>
      </c>
    </row>
    <row r="156" spans="1:2" x14ac:dyDescent="0.2">
      <c r="A156" s="18" t="s">
        <v>255</v>
      </c>
      <c r="B156" s="19">
        <v>-109476.23768626063</v>
      </c>
    </row>
    <row r="157" spans="1:2" x14ac:dyDescent="0.2">
      <c r="A157" s="18" t="s">
        <v>88</v>
      </c>
      <c r="B157" s="19">
        <v>-109476.23768626063</v>
      </c>
    </row>
    <row r="158" spans="1:2" x14ac:dyDescent="0.2">
      <c r="A158" s="18" t="s">
        <v>325</v>
      </c>
      <c r="B158" s="19">
        <v>-109476.23768626063</v>
      </c>
    </row>
    <row r="159" spans="1:2" x14ac:dyDescent="0.2">
      <c r="A159" s="18" t="s">
        <v>270</v>
      </c>
      <c r="B159" s="19">
        <v>-109476.23768626063</v>
      </c>
    </row>
    <row r="160" spans="1:2" x14ac:dyDescent="0.2">
      <c r="A160" s="18" t="s">
        <v>134</v>
      </c>
      <c r="B160" s="19">
        <v>-109476.23768626063</v>
      </c>
    </row>
    <row r="161" spans="1:2" x14ac:dyDescent="0.2">
      <c r="A161" s="18" t="s">
        <v>52</v>
      </c>
      <c r="B161" s="19">
        <v>-109476.23768626063</v>
      </c>
    </row>
    <row r="162" spans="1:2" x14ac:dyDescent="0.2">
      <c r="A162" s="18" t="s">
        <v>67</v>
      </c>
      <c r="B162" s="19">
        <v>-109476.23768626063</v>
      </c>
    </row>
    <row r="163" spans="1:2" x14ac:dyDescent="0.2">
      <c r="A163" s="23" t="s">
        <v>393</v>
      </c>
      <c r="B163" s="19">
        <v>-109476.23768626063</v>
      </c>
    </row>
    <row r="164" spans="1:2" x14ac:dyDescent="0.2">
      <c r="A164" s="23" t="s">
        <v>104</v>
      </c>
      <c r="B164" s="19">
        <v>-109476.23768626063</v>
      </c>
    </row>
    <row r="165" spans="1:2" x14ac:dyDescent="0.2">
      <c r="A165" s="23" t="s">
        <v>133</v>
      </c>
      <c r="B165" s="19">
        <v>-109476.23768626063</v>
      </c>
    </row>
    <row r="166" spans="1:2" x14ac:dyDescent="0.2">
      <c r="A166" s="18" t="s">
        <v>10</v>
      </c>
      <c r="B166" s="19">
        <v>-109476.23768626063</v>
      </c>
    </row>
    <row r="167" spans="1:2" x14ac:dyDescent="0.2">
      <c r="A167" s="18" t="s">
        <v>108</v>
      </c>
      <c r="B167" s="19">
        <v>-109476.23768626063</v>
      </c>
    </row>
    <row r="168" spans="1:2" x14ac:dyDescent="0.2">
      <c r="A168" s="18" t="s">
        <v>109</v>
      </c>
      <c r="B168" s="19">
        <v>-109476.23768626063</v>
      </c>
    </row>
    <row r="169" spans="1:2" x14ac:dyDescent="0.2">
      <c r="A169" s="18" t="s">
        <v>79</v>
      </c>
      <c r="B169" s="19">
        <v>-109476.23768626063</v>
      </c>
    </row>
    <row r="170" spans="1:2" x14ac:dyDescent="0.2">
      <c r="A170" s="18" t="s">
        <v>131</v>
      </c>
      <c r="B170" s="19">
        <v>-109476.23768626063</v>
      </c>
    </row>
    <row r="171" spans="1:2" x14ac:dyDescent="0.2">
      <c r="A171" s="18" t="s">
        <v>4</v>
      </c>
      <c r="B171" s="19">
        <v>-109476.23768626063</v>
      </c>
    </row>
    <row r="172" spans="1:2" x14ac:dyDescent="0.2">
      <c r="A172" s="18" t="s">
        <v>15</v>
      </c>
      <c r="B172" s="19">
        <v>-109476.23768626063</v>
      </c>
    </row>
    <row r="173" spans="1:2" x14ac:dyDescent="0.2">
      <c r="A173" s="18" t="s">
        <v>90</v>
      </c>
      <c r="B173" s="19">
        <v>-109476.23768626063</v>
      </c>
    </row>
    <row r="174" spans="1:2" x14ac:dyDescent="0.2">
      <c r="A174" s="18" t="s">
        <v>206</v>
      </c>
      <c r="B174" s="19">
        <v>-109476.23768626063</v>
      </c>
    </row>
    <row r="175" spans="1:2" x14ac:dyDescent="0.2">
      <c r="A175" s="18" t="s">
        <v>259</v>
      </c>
      <c r="B175" s="19">
        <v>-109476.23768626063</v>
      </c>
    </row>
    <row r="176" spans="1:2" x14ac:dyDescent="0.2">
      <c r="A176" s="18" t="s">
        <v>258</v>
      </c>
      <c r="B176" s="19">
        <v>-109476.23768626063</v>
      </c>
    </row>
    <row r="177" spans="1:2" x14ac:dyDescent="0.2">
      <c r="A177" s="18" t="s">
        <v>366</v>
      </c>
      <c r="B177" s="19">
        <v>-109476.23768626063</v>
      </c>
    </row>
    <row r="178" spans="1:2" x14ac:dyDescent="0.2">
      <c r="A178" s="18" t="s">
        <v>347</v>
      </c>
      <c r="B178" s="19">
        <v>-109737.93008551269</v>
      </c>
    </row>
    <row r="179" spans="1:2" x14ac:dyDescent="0.2">
      <c r="A179" s="18" t="s">
        <v>199</v>
      </c>
      <c r="B179" s="19">
        <v>-109982.10008551282</v>
      </c>
    </row>
    <row r="180" spans="1:2" x14ac:dyDescent="0.2">
      <c r="A180" s="18" t="s">
        <v>203</v>
      </c>
      <c r="B180" s="19">
        <v>-109989.85094003171</v>
      </c>
    </row>
    <row r="181" spans="1:2" x14ac:dyDescent="0.2">
      <c r="A181" s="18" t="s">
        <v>336</v>
      </c>
      <c r="B181" s="19">
        <v>-110100.5100855128</v>
      </c>
    </row>
    <row r="182" spans="1:2" x14ac:dyDescent="0.2">
      <c r="A182" s="18" t="s">
        <v>326</v>
      </c>
      <c r="B182" s="19">
        <v>-110197.0100855128</v>
      </c>
    </row>
    <row r="183" spans="1:2" x14ac:dyDescent="0.2">
      <c r="A183" s="18" t="s">
        <v>78</v>
      </c>
      <c r="B183" s="19">
        <v>-110358.35008551281</v>
      </c>
    </row>
    <row r="184" spans="1:2" x14ac:dyDescent="0.2">
      <c r="A184" s="18" t="s">
        <v>98</v>
      </c>
      <c r="B184" s="19">
        <v>-110502.35</v>
      </c>
    </row>
    <row r="185" spans="1:2" x14ac:dyDescent="0.2">
      <c r="A185" s="18" t="s">
        <v>21</v>
      </c>
      <c r="B185" s="19">
        <v>-110663.93</v>
      </c>
    </row>
    <row r="186" spans="1:2" x14ac:dyDescent="0.2">
      <c r="A186" s="18" t="s">
        <v>130</v>
      </c>
      <c r="B186" s="19">
        <v>-110706.94</v>
      </c>
    </row>
    <row r="187" spans="1:2" x14ac:dyDescent="0.2">
      <c r="A187" s="18" t="s">
        <v>173</v>
      </c>
      <c r="B187" s="19">
        <v>-112728.51163942149</v>
      </c>
    </row>
    <row r="188" spans="1:2" x14ac:dyDescent="0.2">
      <c r="A188" s="18" t="s">
        <v>272</v>
      </c>
      <c r="B188" s="19">
        <v>-112728.51163942149</v>
      </c>
    </row>
    <row r="189" spans="1:2" x14ac:dyDescent="0.2">
      <c r="A189" s="18" t="s">
        <v>74</v>
      </c>
      <c r="B189" s="19">
        <v>-112728.51163942149</v>
      </c>
    </row>
    <row r="190" spans="1:2" x14ac:dyDescent="0.2">
      <c r="A190" s="18" t="s">
        <v>264</v>
      </c>
      <c r="B190" s="19">
        <v>-112728.51163942149</v>
      </c>
    </row>
    <row r="191" spans="1:2" x14ac:dyDescent="0.2">
      <c r="A191" s="18" t="s">
        <v>9</v>
      </c>
      <c r="B191" s="19">
        <v>-112728.51163942149</v>
      </c>
    </row>
    <row r="192" spans="1:2" x14ac:dyDescent="0.2">
      <c r="A192" s="18" t="s">
        <v>12</v>
      </c>
      <c r="B192" s="19">
        <v>-112728.51163942149</v>
      </c>
    </row>
    <row r="193" spans="1:2" x14ac:dyDescent="0.2">
      <c r="A193" s="23" t="s">
        <v>171</v>
      </c>
      <c r="B193" s="19">
        <v>-113323.55008551272</v>
      </c>
    </row>
    <row r="194" spans="1:2" x14ac:dyDescent="0.2">
      <c r="A194" s="23" t="s">
        <v>172</v>
      </c>
      <c r="B194" s="19">
        <v>-113323.55008551272</v>
      </c>
    </row>
    <row r="195" spans="1:2" x14ac:dyDescent="0.2">
      <c r="A195" s="18" t="s">
        <v>332</v>
      </c>
      <c r="B195" s="19">
        <v>-113323.55008551272</v>
      </c>
    </row>
    <row r="196" spans="1:2" x14ac:dyDescent="0.2">
      <c r="A196" s="18" t="s">
        <v>146</v>
      </c>
      <c r="B196" s="19">
        <v>-113323.55008551272</v>
      </c>
    </row>
    <row r="197" spans="1:2" x14ac:dyDescent="0.2">
      <c r="A197" s="18" t="s">
        <v>166</v>
      </c>
      <c r="B197" s="19">
        <v>-113323.55008551272</v>
      </c>
    </row>
    <row r="198" spans="1:2" x14ac:dyDescent="0.2">
      <c r="A198" s="18" t="s">
        <v>174</v>
      </c>
      <c r="B198" s="19">
        <v>-113323.55008551272</v>
      </c>
    </row>
    <row r="199" spans="1:2" x14ac:dyDescent="0.2">
      <c r="A199" s="18" t="s">
        <v>147</v>
      </c>
      <c r="B199" s="19">
        <v>-113323.55008551272</v>
      </c>
    </row>
    <row r="200" spans="1:2" x14ac:dyDescent="0.2">
      <c r="A200" s="18" t="s">
        <v>175</v>
      </c>
      <c r="B200" s="19">
        <v>-113323.55008551272</v>
      </c>
    </row>
    <row r="201" spans="1:2" x14ac:dyDescent="0.2">
      <c r="A201" s="18" t="s">
        <v>279</v>
      </c>
      <c r="B201" s="19">
        <v>-113323.55008551272</v>
      </c>
    </row>
    <row r="202" spans="1:2" x14ac:dyDescent="0.2">
      <c r="A202" s="18" t="s">
        <v>333</v>
      </c>
      <c r="B202" s="19">
        <v>-113323.55008551272</v>
      </c>
    </row>
    <row r="203" spans="1:2" x14ac:dyDescent="0.2">
      <c r="A203" s="18" t="s">
        <v>177</v>
      </c>
      <c r="B203" s="19">
        <v>-113323.55008551272</v>
      </c>
    </row>
    <row r="204" spans="1:2" x14ac:dyDescent="0.2">
      <c r="A204" s="18" t="s">
        <v>178</v>
      </c>
      <c r="B204" s="19">
        <v>-113323.55008551272</v>
      </c>
    </row>
    <row r="205" spans="1:2" x14ac:dyDescent="0.2">
      <c r="A205" s="18" t="s">
        <v>51</v>
      </c>
      <c r="B205" s="19">
        <v>-113323.55008551272</v>
      </c>
    </row>
    <row r="206" spans="1:2" x14ac:dyDescent="0.2">
      <c r="A206" s="18" t="s">
        <v>281</v>
      </c>
      <c r="B206" s="19">
        <v>-113323.55008551272</v>
      </c>
    </row>
    <row r="207" spans="1:2" x14ac:dyDescent="0.2">
      <c r="A207" s="18" t="s">
        <v>121</v>
      </c>
      <c r="B207" s="19">
        <v>-113323.55008551272</v>
      </c>
    </row>
    <row r="208" spans="1:2" x14ac:dyDescent="0.2">
      <c r="A208" s="18" t="s">
        <v>179</v>
      </c>
      <c r="B208" s="19">
        <v>-113323.55008551272</v>
      </c>
    </row>
    <row r="209" spans="1:2" x14ac:dyDescent="0.2">
      <c r="A209" s="18" t="s">
        <v>111</v>
      </c>
      <c r="B209" s="19">
        <v>-113323.55008551272</v>
      </c>
    </row>
    <row r="210" spans="1:2" x14ac:dyDescent="0.2">
      <c r="A210" s="18" t="s">
        <v>148</v>
      </c>
      <c r="B210" s="19">
        <v>-113323.55008551272</v>
      </c>
    </row>
    <row r="211" spans="1:2" x14ac:dyDescent="0.2">
      <c r="A211" s="18" t="s">
        <v>334</v>
      </c>
      <c r="B211" s="19">
        <v>-113323.55008551272</v>
      </c>
    </row>
    <row r="212" spans="1:2" x14ac:dyDescent="0.2">
      <c r="A212" s="18" t="s">
        <v>254</v>
      </c>
      <c r="B212" s="19">
        <v>-113323.55008551272</v>
      </c>
    </row>
    <row r="213" spans="1:2" x14ac:dyDescent="0.2">
      <c r="A213" s="18" t="s">
        <v>149</v>
      </c>
      <c r="B213" s="19">
        <v>-113323.55008551272</v>
      </c>
    </row>
    <row r="214" spans="1:2" x14ac:dyDescent="0.2">
      <c r="A214" s="18" t="s">
        <v>180</v>
      </c>
      <c r="B214" s="19">
        <v>-113323.55008551272</v>
      </c>
    </row>
    <row r="215" spans="1:2" x14ac:dyDescent="0.2">
      <c r="A215" s="18" t="s">
        <v>181</v>
      </c>
      <c r="B215" s="19">
        <v>-113323.55008551272</v>
      </c>
    </row>
    <row r="216" spans="1:2" x14ac:dyDescent="0.2">
      <c r="A216" s="18" t="s">
        <v>150</v>
      </c>
      <c r="B216" s="19">
        <v>-113323.55008551272</v>
      </c>
    </row>
    <row r="217" spans="1:2" x14ac:dyDescent="0.2">
      <c r="A217" s="18" t="s">
        <v>253</v>
      </c>
      <c r="B217" s="19">
        <v>-113323.55008551272</v>
      </c>
    </row>
    <row r="218" spans="1:2" x14ac:dyDescent="0.2">
      <c r="A218" s="18" t="s">
        <v>182</v>
      </c>
      <c r="B218" s="19">
        <v>-113323.55008551272</v>
      </c>
    </row>
    <row r="219" spans="1:2" x14ac:dyDescent="0.2">
      <c r="A219" s="18" t="s">
        <v>66</v>
      </c>
      <c r="B219" s="19">
        <v>-113323.55008551272</v>
      </c>
    </row>
    <row r="220" spans="1:2" x14ac:dyDescent="0.2">
      <c r="A220" s="18" t="s">
        <v>183</v>
      </c>
      <c r="B220" s="19">
        <v>-113323.55008551272</v>
      </c>
    </row>
    <row r="221" spans="1:2" x14ac:dyDescent="0.2">
      <c r="A221" s="18" t="s">
        <v>184</v>
      </c>
      <c r="B221" s="19">
        <v>-113323.55008551272</v>
      </c>
    </row>
    <row r="222" spans="1:2" x14ac:dyDescent="0.2">
      <c r="A222" s="18" t="s">
        <v>151</v>
      </c>
      <c r="B222" s="19">
        <v>-113323.55008551272</v>
      </c>
    </row>
    <row r="223" spans="1:2" x14ac:dyDescent="0.2">
      <c r="A223" s="18" t="s">
        <v>152</v>
      </c>
      <c r="B223" s="19">
        <v>-113323.55008551272</v>
      </c>
    </row>
    <row r="224" spans="1:2" x14ac:dyDescent="0.2">
      <c r="A224" s="18" t="s">
        <v>323</v>
      </c>
      <c r="B224" s="19">
        <v>-113323.55008551272</v>
      </c>
    </row>
    <row r="225" spans="1:2" x14ac:dyDescent="0.2">
      <c r="A225" s="18" t="s">
        <v>64</v>
      </c>
      <c r="B225" s="19">
        <v>-113323.55008551272</v>
      </c>
    </row>
    <row r="226" spans="1:2" x14ac:dyDescent="0.2">
      <c r="A226" s="18" t="s">
        <v>153</v>
      </c>
      <c r="B226" s="19">
        <v>-113323.55008551272</v>
      </c>
    </row>
    <row r="227" spans="1:2" x14ac:dyDescent="0.2">
      <c r="A227" s="18" t="s">
        <v>154</v>
      </c>
      <c r="B227" s="19">
        <v>-113323.55008551272</v>
      </c>
    </row>
    <row r="228" spans="1:2" x14ac:dyDescent="0.2">
      <c r="A228" s="18" t="s">
        <v>186</v>
      </c>
      <c r="B228" s="19">
        <v>-113323.55008551272</v>
      </c>
    </row>
    <row r="229" spans="1:2" x14ac:dyDescent="0.2">
      <c r="A229" s="18" t="s">
        <v>103</v>
      </c>
      <c r="B229" s="19">
        <v>-113323.55008551272</v>
      </c>
    </row>
    <row r="230" spans="1:2" x14ac:dyDescent="0.2">
      <c r="A230" s="18" t="s">
        <v>143</v>
      </c>
      <c r="B230" s="19">
        <v>-113323.55008551272</v>
      </c>
    </row>
    <row r="231" spans="1:2" x14ac:dyDescent="0.2">
      <c r="A231" s="18" t="s">
        <v>188</v>
      </c>
      <c r="B231" s="19">
        <v>-113323.55008551272</v>
      </c>
    </row>
    <row r="232" spans="1:2" x14ac:dyDescent="0.2">
      <c r="A232" s="18" t="s">
        <v>156</v>
      </c>
      <c r="B232" s="19">
        <v>-113323.55008551272</v>
      </c>
    </row>
    <row r="233" spans="1:2" x14ac:dyDescent="0.2">
      <c r="A233" s="18" t="s">
        <v>260</v>
      </c>
      <c r="B233" s="19">
        <v>-113323.55008551272</v>
      </c>
    </row>
    <row r="234" spans="1:2" x14ac:dyDescent="0.2">
      <c r="A234" s="18" t="s">
        <v>124</v>
      </c>
      <c r="B234" s="19">
        <v>-113323.55008551272</v>
      </c>
    </row>
    <row r="235" spans="1:2" x14ac:dyDescent="0.2">
      <c r="A235" s="18" t="s">
        <v>189</v>
      </c>
      <c r="B235" s="19">
        <v>-113323.55008551272</v>
      </c>
    </row>
    <row r="236" spans="1:2" x14ac:dyDescent="0.2">
      <c r="A236" s="18" t="s">
        <v>107</v>
      </c>
      <c r="B236" s="19">
        <v>-113323.55008551272</v>
      </c>
    </row>
    <row r="237" spans="1:2" x14ac:dyDescent="0.2">
      <c r="A237" s="18" t="s">
        <v>75</v>
      </c>
      <c r="B237" s="19">
        <v>-113323.55008551272</v>
      </c>
    </row>
    <row r="238" spans="1:2" x14ac:dyDescent="0.2">
      <c r="A238" s="18" t="s">
        <v>261</v>
      </c>
      <c r="B238" s="19">
        <v>-113323.55008551272</v>
      </c>
    </row>
    <row r="239" spans="1:2" x14ac:dyDescent="0.2">
      <c r="A239" s="18" t="s">
        <v>224</v>
      </c>
      <c r="B239" s="19">
        <v>-113323.55008551272</v>
      </c>
    </row>
    <row r="240" spans="1:2" x14ac:dyDescent="0.2">
      <c r="A240" s="18" t="s">
        <v>55</v>
      </c>
      <c r="B240" s="19">
        <v>-113323.55008551272</v>
      </c>
    </row>
    <row r="241" spans="1:2" x14ac:dyDescent="0.2">
      <c r="A241" s="18" t="s">
        <v>274</v>
      </c>
      <c r="B241" s="19">
        <v>-113323.55008551272</v>
      </c>
    </row>
    <row r="242" spans="1:2" x14ac:dyDescent="0.2">
      <c r="A242" s="18" t="s">
        <v>342</v>
      </c>
      <c r="B242" s="19">
        <v>-113323.55008551272</v>
      </c>
    </row>
    <row r="243" spans="1:2" x14ac:dyDescent="0.2">
      <c r="A243" s="18" t="s">
        <v>157</v>
      </c>
      <c r="B243" s="19">
        <v>-113323.55008551272</v>
      </c>
    </row>
    <row r="244" spans="1:2" x14ac:dyDescent="0.2">
      <c r="A244" s="18" t="s">
        <v>158</v>
      </c>
      <c r="B244" s="19">
        <v>-113323.55008551272</v>
      </c>
    </row>
    <row r="245" spans="1:2" x14ac:dyDescent="0.2">
      <c r="A245" s="18" t="s">
        <v>343</v>
      </c>
      <c r="B245" s="19">
        <v>-113323.55008551272</v>
      </c>
    </row>
    <row r="246" spans="1:2" x14ac:dyDescent="0.2">
      <c r="A246" s="18" t="s">
        <v>14</v>
      </c>
      <c r="B246" s="19">
        <v>-113323.55008551272</v>
      </c>
    </row>
    <row r="247" spans="1:2" x14ac:dyDescent="0.2">
      <c r="A247" s="18" t="s">
        <v>127</v>
      </c>
      <c r="B247" s="19">
        <v>-113323.55008551272</v>
      </c>
    </row>
    <row r="248" spans="1:2" x14ac:dyDescent="0.2">
      <c r="A248" s="18" t="s">
        <v>93</v>
      </c>
      <c r="B248" s="19">
        <v>-113323.55008551272</v>
      </c>
    </row>
    <row r="249" spans="1:2" x14ac:dyDescent="0.2">
      <c r="A249" s="18" t="s">
        <v>190</v>
      </c>
      <c r="B249" s="19">
        <v>-113323.55008551272</v>
      </c>
    </row>
    <row r="250" spans="1:2" x14ac:dyDescent="0.2">
      <c r="A250" s="18" t="s">
        <v>132</v>
      </c>
      <c r="B250" s="19">
        <v>-113323.55008551272</v>
      </c>
    </row>
    <row r="251" spans="1:2" x14ac:dyDescent="0.2">
      <c r="A251" s="18" t="s">
        <v>159</v>
      </c>
      <c r="B251" s="19">
        <v>-113323.55008551272</v>
      </c>
    </row>
    <row r="252" spans="1:2" x14ac:dyDescent="0.2">
      <c r="A252" s="18" t="s">
        <v>160</v>
      </c>
      <c r="B252" s="19">
        <v>-113323.55008551272</v>
      </c>
    </row>
    <row r="253" spans="1:2" x14ac:dyDescent="0.2">
      <c r="A253" s="18" t="s">
        <v>191</v>
      </c>
      <c r="B253" s="19">
        <v>-113323.55008551272</v>
      </c>
    </row>
    <row r="254" spans="1:2" x14ac:dyDescent="0.2">
      <c r="A254" s="18" t="s">
        <v>344</v>
      </c>
      <c r="B254" s="19">
        <v>-113323.55008551272</v>
      </c>
    </row>
    <row r="255" spans="1:2" x14ac:dyDescent="0.2">
      <c r="A255" s="18" t="s">
        <v>282</v>
      </c>
      <c r="B255" s="19">
        <v>-113323.55008551272</v>
      </c>
    </row>
    <row r="256" spans="1:2" x14ac:dyDescent="0.2">
      <c r="A256" s="18" t="s">
        <v>192</v>
      </c>
      <c r="B256" s="19">
        <v>-113323.55008551272</v>
      </c>
    </row>
    <row r="257" spans="1:2" x14ac:dyDescent="0.2">
      <c r="A257" s="18" t="s">
        <v>346</v>
      </c>
      <c r="B257" s="19">
        <v>-113323.55008551272</v>
      </c>
    </row>
    <row r="258" spans="1:2" x14ac:dyDescent="0.2">
      <c r="A258" s="18" t="s">
        <v>19</v>
      </c>
      <c r="B258" s="19">
        <v>-113323.55008551272</v>
      </c>
    </row>
    <row r="259" spans="1:2" x14ac:dyDescent="0.2">
      <c r="A259" s="18" t="s">
        <v>278</v>
      </c>
      <c r="B259" s="19">
        <v>-113323.55008551272</v>
      </c>
    </row>
    <row r="260" spans="1:2" x14ac:dyDescent="0.2">
      <c r="A260" s="18" t="s">
        <v>193</v>
      </c>
      <c r="B260" s="19">
        <v>-113323.55008551272</v>
      </c>
    </row>
    <row r="261" spans="1:2" x14ac:dyDescent="0.2">
      <c r="A261" s="18" t="s">
        <v>194</v>
      </c>
      <c r="B261" s="19">
        <v>-113323.55008551272</v>
      </c>
    </row>
    <row r="262" spans="1:2" x14ac:dyDescent="0.2">
      <c r="A262" s="18" t="s">
        <v>13</v>
      </c>
      <c r="B262" s="19">
        <v>-113323.55008551272</v>
      </c>
    </row>
    <row r="263" spans="1:2" x14ac:dyDescent="0.2">
      <c r="A263" s="18" t="s">
        <v>257</v>
      </c>
      <c r="B263" s="19">
        <v>-113323.55008551272</v>
      </c>
    </row>
    <row r="264" spans="1:2" x14ac:dyDescent="0.2">
      <c r="A264" s="18" t="s">
        <v>5</v>
      </c>
      <c r="B264" s="19">
        <v>-113323.55008551272</v>
      </c>
    </row>
    <row r="265" spans="1:2" x14ac:dyDescent="0.2">
      <c r="A265" s="18" t="s">
        <v>327</v>
      </c>
      <c r="B265" s="19">
        <v>-113323.55008551272</v>
      </c>
    </row>
    <row r="266" spans="1:2" x14ac:dyDescent="0.2">
      <c r="A266" s="18" t="s">
        <v>73</v>
      </c>
      <c r="B266" s="19">
        <v>-113323.55008551272</v>
      </c>
    </row>
    <row r="267" spans="1:2" x14ac:dyDescent="0.2">
      <c r="A267" s="18" t="s">
        <v>7</v>
      </c>
      <c r="B267" s="19">
        <v>-113323.55008551272</v>
      </c>
    </row>
    <row r="268" spans="1:2" x14ac:dyDescent="0.2">
      <c r="A268" s="18" t="s">
        <v>8</v>
      </c>
      <c r="B268" s="19">
        <v>-113323.55008551272</v>
      </c>
    </row>
    <row r="269" spans="1:2" x14ac:dyDescent="0.2">
      <c r="A269" s="18" t="s">
        <v>197</v>
      </c>
      <c r="B269" s="19">
        <v>-113323.55008551272</v>
      </c>
    </row>
    <row r="270" spans="1:2" x14ac:dyDescent="0.2">
      <c r="A270" s="18" t="s">
        <v>198</v>
      </c>
      <c r="B270" s="19">
        <v>-113323.55008551272</v>
      </c>
    </row>
    <row r="271" spans="1:2" x14ac:dyDescent="0.2">
      <c r="A271" s="18" t="s">
        <v>18</v>
      </c>
      <c r="B271" s="19">
        <v>-113323.55008551272</v>
      </c>
    </row>
    <row r="272" spans="1:2" x14ac:dyDescent="0.2">
      <c r="A272" s="18" t="s">
        <v>162</v>
      </c>
      <c r="B272" s="19">
        <v>-113323.55008551272</v>
      </c>
    </row>
    <row r="273" spans="1:2" x14ac:dyDescent="0.2">
      <c r="A273" s="18" t="s">
        <v>205</v>
      </c>
      <c r="B273" s="19">
        <v>-113323.55008551272</v>
      </c>
    </row>
    <row r="274" spans="1:2" x14ac:dyDescent="0.2">
      <c r="A274" s="18" t="s">
        <v>128</v>
      </c>
      <c r="B274" s="19">
        <v>-113323.55008551272</v>
      </c>
    </row>
    <row r="275" spans="1:2" x14ac:dyDescent="0.2">
      <c r="A275" s="18" t="s">
        <v>60</v>
      </c>
      <c r="B275" s="19">
        <v>-113323.55008551272</v>
      </c>
    </row>
    <row r="276" spans="1:2" x14ac:dyDescent="0.2">
      <c r="A276" s="18" t="s">
        <v>200</v>
      </c>
      <c r="B276" s="19">
        <v>-113323.55008551272</v>
      </c>
    </row>
    <row r="277" spans="1:2" x14ac:dyDescent="0.2">
      <c r="A277" s="18" t="s">
        <v>201</v>
      </c>
      <c r="B277" s="19">
        <v>-113323.55008551272</v>
      </c>
    </row>
    <row r="278" spans="1:2" x14ac:dyDescent="0.2">
      <c r="A278" s="18" t="s">
        <v>142</v>
      </c>
      <c r="B278" s="19">
        <v>-113323.55008551272</v>
      </c>
    </row>
    <row r="279" spans="1:2" x14ac:dyDescent="0.2">
      <c r="A279" s="18" t="s">
        <v>110</v>
      </c>
      <c r="B279" s="19">
        <v>-113323.55008551272</v>
      </c>
    </row>
    <row r="280" spans="1:2" x14ac:dyDescent="0.2">
      <c r="A280" s="18" t="s">
        <v>165</v>
      </c>
      <c r="B280" s="19">
        <v>-113323.55008551272</v>
      </c>
    </row>
    <row r="281" spans="1:2" x14ac:dyDescent="0.2">
      <c r="A281" s="18" t="s">
        <v>20</v>
      </c>
      <c r="B281" s="19">
        <v>-113323.55008551272</v>
      </c>
    </row>
    <row r="282" spans="1:2" x14ac:dyDescent="0.2">
      <c r="A282" s="18" t="s">
        <v>81</v>
      </c>
      <c r="B282" s="19">
        <v>-113323.55008551272</v>
      </c>
    </row>
    <row r="283" spans="1:2" x14ac:dyDescent="0.2">
      <c r="A283" s="18" t="s">
        <v>202</v>
      </c>
      <c r="B283" s="19">
        <v>-113323.55008551272</v>
      </c>
    </row>
    <row r="284" spans="1:2" x14ac:dyDescent="0.2">
      <c r="A284" s="18" t="s">
        <v>328</v>
      </c>
      <c r="B284" s="19">
        <v>-113323.55008551272</v>
      </c>
    </row>
    <row r="285" spans="1:2" x14ac:dyDescent="0.2">
      <c r="A285" s="18" t="s">
        <v>252</v>
      </c>
      <c r="B285" s="19">
        <v>-113323.55008551272</v>
      </c>
    </row>
    <row r="286" spans="1:2" x14ac:dyDescent="0.2">
      <c r="A286" s="18" t="s">
        <v>265</v>
      </c>
      <c r="B286" s="19">
        <v>-113323.55008551272</v>
      </c>
    </row>
    <row r="287" spans="1:2" x14ac:dyDescent="0.2">
      <c r="A287" s="18" t="s">
        <v>204</v>
      </c>
      <c r="B287" s="19">
        <v>-113323.55008551272</v>
      </c>
    </row>
    <row r="288" spans="1:2" x14ac:dyDescent="0.2">
      <c r="A288" s="18" t="s">
        <v>68</v>
      </c>
      <c r="B288" s="19">
        <v>-113323.55008551272</v>
      </c>
    </row>
    <row r="289" spans="4:4" ht="15" x14ac:dyDescent="0.25">
      <c r="D289" s="37"/>
    </row>
    <row r="290" spans="4:4" ht="15" x14ac:dyDescent="0.25">
      <c r="D290" s="37"/>
    </row>
    <row r="291" spans="4:4" ht="15" x14ac:dyDescent="0.25">
      <c r="D291" s="37"/>
    </row>
    <row r="292" spans="4:4" ht="15" x14ac:dyDescent="0.25">
      <c r="D292" s="37"/>
    </row>
    <row r="293" spans="4:4" ht="15" x14ac:dyDescent="0.25">
      <c r="D293" s="37"/>
    </row>
    <row r="294" spans="4:4" ht="15" x14ac:dyDescent="0.25">
      <c r="D294" s="37"/>
    </row>
    <row r="295" spans="4:4" ht="15" x14ac:dyDescent="0.25">
      <c r="D295" s="37"/>
    </row>
    <row r="296" spans="4:4" ht="15" x14ac:dyDescent="0.25">
      <c r="D296" s="37"/>
    </row>
    <row r="297" spans="4:4" ht="15" x14ac:dyDescent="0.25">
      <c r="D297" s="37"/>
    </row>
    <row r="298" spans="4:4" ht="15" x14ac:dyDescent="0.25">
      <c r="D298" s="37"/>
    </row>
    <row r="299" spans="4:4" ht="15" x14ac:dyDescent="0.25">
      <c r="D299" s="37"/>
    </row>
    <row r="300" spans="4:4" ht="15" x14ac:dyDescent="0.25">
      <c r="D300" s="37"/>
    </row>
    <row r="301" spans="4:4" ht="15" x14ac:dyDescent="0.25">
      <c r="D301" s="37"/>
    </row>
    <row r="302" spans="4:4" ht="15" x14ac:dyDescent="0.25">
      <c r="D302" s="37"/>
    </row>
    <row r="303" spans="4:4" ht="15" x14ac:dyDescent="0.25">
      <c r="D303" s="37"/>
    </row>
    <row r="304" spans="4:4" ht="15" x14ac:dyDescent="0.25">
      <c r="D304" s="37"/>
    </row>
    <row r="305" spans="4:4" ht="15" x14ac:dyDescent="0.25">
      <c r="D305" s="37"/>
    </row>
    <row r="306" spans="4:4" ht="15" x14ac:dyDescent="0.25">
      <c r="D306" s="37"/>
    </row>
    <row r="307" spans="4:4" ht="15" x14ac:dyDescent="0.25">
      <c r="D307" s="37"/>
    </row>
    <row r="308" spans="4:4" ht="15" x14ac:dyDescent="0.25">
      <c r="D308" s="37"/>
    </row>
    <row r="309" spans="4:4" ht="15" x14ac:dyDescent="0.25">
      <c r="D309" s="37"/>
    </row>
    <row r="310" spans="4:4" ht="15" x14ac:dyDescent="0.25">
      <c r="D310" s="37"/>
    </row>
    <row r="311" spans="4:4" ht="15" x14ac:dyDescent="0.25">
      <c r="D311" s="37"/>
    </row>
    <row r="312" spans="4:4" ht="15" x14ac:dyDescent="0.25">
      <c r="D312" s="37"/>
    </row>
    <row r="313" spans="4:4" ht="15" x14ac:dyDescent="0.25">
      <c r="D313" s="37"/>
    </row>
    <row r="314" spans="4:4" ht="15" x14ac:dyDescent="0.25">
      <c r="D314" s="37"/>
    </row>
    <row r="315" spans="4:4" ht="15" x14ac:dyDescent="0.25">
      <c r="D315" s="37"/>
    </row>
    <row r="316" spans="4:4" ht="15" x14ac:dyDescent="0.25">
      <c r="D316" s="37"/>
    </row>
    <row r="317" spans="4:4" ht="15" x14ac:dyDescent="0.25">
      <c r="D317" s="37"/>
    </row>
    <row r="318" spans="4:4" ht="15" x14ac:dyDescent="0.25">
      <c r="D318" s="37"/>
    </row>
    <row r="319" spans="4:4" ht="15" x14ac:dyDescent="0.25">
      <c r="D319" s="37"/>
    </row>
    <row r="320" spans="4:4" ht="15" x14ac:dyDescent="0.25">
      <c r="D320" s="37"/>
    </row>
    <row r="321" spans="4:4" ht="15" x14ac:dyDescent="0.25">
      <c r="D321" s="37"/>
    </row>
    <row r="322" spans="4:4" ht="15" x14ac:dyDescent="0.25">
      <c r="D322" s="37"/>
    </row>
    <row r="323" spans="4:4" ht="15" x14ac:dyDescent="0.25">
      <c r="D323" s="37"/>
    </row>
    <row r="324" spans="4:4" ht="15" x14ac:dyDescent="0.25">
      <c r="D324" s="37"/>
    </row>
    <row r="325" spans="4:4" ht="15" x14ac:dyDescent="0.25">
      <c r="D325" s="37"/>
    </row>
    <row r="326" spans="4:4" ht="15" x14ac:dyDescent="0.25">
      <c r="D326" s="37"/>
    </row>
    <row r="327" spans="4:4" ht="15" x14ac:dyDescent="0.25">
      <c r="D327" s="37"/>
    </row>
    <row r="328" spans="4:4" ht="15" x14ac:dyDescent="0.25">
      <c r="D328" s="37"/>
    </row>
    <row r="329" spans="4:4" ht="15" x14ac:dyDescent="0.25">
      <c r="D329" s="37"/>
    </row>
    <row r="330" spans="4:4" ht="15" x14ac:dyDescent="0.25">
      <c r="D330" s="37"/>
    </row>
    <row r="331" spans="4:4" ht="15" x14ac:dyDescent="0.25">
      <c r="D331" s="37"/>
    </row>
    <row r="332" spans="4:4" ht="15" x14ac:dyDescent="0.25">
      <c r="D332" s="37"/>
    </row>
    <row r="333" spans="4:4" ht="15" x14ac:dyDescent="0.25">
      <c r="D333" s="37"/>
    </row>
    <row r="334" spans="4:4" ht="15" x14ac:dyDescent="0.25">
      <c r="D334" s="37"/>
    </row>
    <row r="335" spans="4:4" ht="15" x14ac:dyDescent="0.25">
      <c r="D335" s="37"/>
    </row>
    <row r="336" spans="4:4" ht="15" x14ac:dyDescent="0.25">
      <c r="D336" s="37"/>
    </row>
    <row r="337" spans="4:4" ht="15" x14ac:dyDescent="0.25">
      <c r="D337" s="37"/>
    </row>
    <row r="338" spans="4:4" ht="15" x14ac:dyDescent="0.25">
      <c r="D338" s="37"/>
    </row>
    <row r="339" spans="4:4" ht="15" x14ac:dyDescent="0.25">
      <c r="D339" s="37"/>
    </row>
    <row r="340" spans="4:4" ht="15" x14ac:dyDescent="0.25">
      <c r="D340" s="37"/>
    </row>
    <row r="341" spans="4:4" ht="15" x14ac:dyDescent="0.25">
      <c r="D341" s="37"/>
    </row>
    <row r="342" spans="4:4" ht="15" x14ac:dyDescent="0.25">
      <c r="D342" s="37"/>
    </row>
    <row r="343" spans="4:4" ht="15" x14ac:dyDescent="0.25">
      <c r="D343" s="37"/>
    </row>
    <row r="344" spans="4:4" ht="15" x14ac:dyDescent="0.25">
      <c r="D344" s="37"/>
    </row>
    <row r="345" spans="4:4" ht="15" x14ac:dyDescent="0.25">
      <c r="D345" s="37"/>
    </row>
    <row r="346" spans="4:4" ht="15" x14ac:dyDescent="0.25">
      <c r="D346" s="37"/>
    </row>
    <row r="347" spans="4:4" ht="15" x14ac:dyDescent="0.25">
      <c r="D347" s="37"/>
    </row>
    <row r="348" spans="4:4" ht="15" x14ac:dyDescent="0.25">
      <c r="D348" s="37"/>
    </row>
    <row r="349" spans="4:4" ht="15" x14ac:dyDescent="0.25">
      <c r="D349" s="37"/>
    </row>
  </sheetData>
  <sortState ref="A14:B288">
    <sortCondition descending="1" ref="B14:B28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E12" sqref="E12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 ca="1">Índice!A8</f>
        <v>MÊS DE CRÉDITO: Março de 2022</v>
      </c>
      <c r="E2" s="10"/>
    </row>
    <row r="3" spans="1:5" ht="15" customHeight="1" x14ac:dyDescent="0.2">
      <c r="B3" s="15" t="str">
        <f ca="1">Índice!A9</f>
        <v>MÊS DE COMPETÊNCIA: Janeiro de 2022</v>
      </c>
      <c r="E3" s="10"/>
    </row>
    <row r="5" spans="1:5" x14ac:dyDescent="0.2">
      <c r="A5" s="15" t="s">
        <v>405</v>
      </c>
    </row>
    <row r="6" spans="1:5" x14ac:dyDescent="0.2">
      <c r="A6" s="13" t="s">
        <v>407</v>
      </c>
    </row>
    <row r="8" spans="1:5" x14ac:dyDescent="0.2">
      <c r="A8" s="16" t="s">
        <v>3</v>
      </c>
      <c r="B8" s="17" t="s">
        <v>406</v>
      </c>
    </row>
    <row r="9" spans="1:5" x14ac:dyDescent="0.2">
      <c r="A9" s="11" t="s">
        <v>478</v>
      </c>
      <c r="B9" s="12">
        <v>2260960.0167567562</v>
      </c>
    </row>
    <row r="10" spans="1:5" x14ac:dyDescent="0.2">
      <c r="A10" s="11" t="s">
        <v>476</v>
      </c>
      <c r="B10" s="12">
        <v>2002564.5862702704</v>
      </c>
    </row>
    <row r="11" spans="1:5" x14ac:dyDescent="0.2">
      <c r="A11" s="11" t="s">
        <v>477</v>
      </c>
      <c r="B11" s="12">
        <v>1550372.5829189194</v>
      </c>
    </row>
    <row r="12" spans="1:5" x14ac:dyDescent="0.2">
      <c r="A12" s="11" t="s">
        <v>475</v>
      </c>
      <c r="B12" s="12">
        <v>1356576.0100540542</v>
      </c>
    </row>
    <row r="13" spans="1:5" x14ac:dyDescent="0.2">
      <c r="A13" s="18" t="s">
        <v>424</v>
      </c>
      <c r="B13" s="19">
        <v>-3825.0382240779541</v>
      </c>
    </row>
    <row r="14" spans="1:5" x14ac:dyDescent="0.2">
      <c r="A14" s="23" t="s">
        <v>465</v>
      </c>
      <c r="B14" s="19">
        <v>-15387.105051805736</v>
      </c>
    </row>
    <row r="15" spans="1:5" x14ac:dyDescent="0.2">
      <c r="A15" s="18" t="s">
        <v>431</v>
      </c>
      <c r="B15" s="19">
        <v>-75423.337523341412</v>
      </c>
    </row>
    <row r="16" spans="1:5" x14ac:dyDescent="0.2">
      <c r="A16" s="18" t="s">
        <v>432</v>
      </c>
      <c r="B16" s="19">
        <v>-75423.337523341412</v>
      </c>
    </row>
    <row r="17" spans="1:2" x14ac:dyDescent="0.2">
      <c r="A17" s="18" t="s">
        <v>454</v>
      </c>
      <c r="B17" s="19">
        <v>-75423.337523341412</v>
      </c>
    </row>
    <row r="18" spans="1:2" x14ac:dyDescent="0.2">
      <c r="A18" s="18" t="s">
        <v>461</v>
      </c>
      <c r="B18" s="19">
        <v>-75423.337523341412</v>
      </c>
    </row>
    <row r="19" spans="1:2" x14ac:dyDescent="0.2">
      <c r="A19" s="23" t="s">
        <v>464</v>
      </c>
      <c r="B19" s="19">
        <v>-75423.337523341412</v>
      </c>
    </row>
    <row r="20" spans="1:2" x14ac:dyDescent="0.2">
      <c r="A20" s="18" t="s">
        <v>472</v>
      </c>
      <c r="B20" s="19">
        <v>-75423.337523341412</v>
      </c>
    </row>
    <row r="21" spans="1:2" x14ac:dyDescent="0.2">
      <c r="A21" s="18" t="s">
        <v>408</v>
      </c>
      <c r="B21" s="19">
        <v>-79194.504399508485</v>
      </c>
    </row>
    <row r="22" spans="1:2" x14ac:dyDescent="0.2">
      <c r="A22" s="18" t="s">
        <v>421</v>
      </c>
      <c r="B22" s="19">
        <v>-79194.504399508485</v>
      </c>
    </row>
    <row r="23" spans="1:2" x14ac:dyDescent="0.2">
      <c r="A23" s="18" t="s">
        <v>455</v>
      </c>
      <c r="B23" s="19">
        <v>-79194.504399508485</v>
      </c>
    </row>
    <row r="24" spans="1:2" x14ac:dyDescent="0.2">
      <c r="A24" s="18" t="s">
        <v>470</v>
      </c>
      <c r="B24" s="19">
        <v>-79194.504399508485</v>
      </c>
    </row>
    <row r="25" spans="1:2" x14ac:dyDescent="0.2">
      <c r="A25" s="18" t="s">
        <v>417</v>
      </c>
      <c r="B25" s="19">
        <v>-82965.67127567569</v>
      </c>
    </row>
    <row r="26" spans="1:2" x14ac:dyDescent="0.2">
      <c r="A26" s="18" t="s">
        <v>422</v>
      </c>
      <c r="B26" s="19">
        <v>-82965.67127567569</v>
      </c>
    </row>
    <row r="27" spans="1:2" x14ac:dyDescent="0.2">
      <c r="A27" s="18" t="s">
        <v>449</v>
      </c>
      <c r="B27" s="19">
        <v>-82965.67127567569</v>
      </c>
    </row>
    <row r="28" spans="1:2" x14ac:dyDescent="0.2">
      <c r="A28" s="18" t="s">
        <v>415</v>
      </c>
      <c r="B28" s="19">
        <v>-86736.838151842734</v>
      </c>
    </row>
    <row r="29" spans="1:2" x14ac:dyDescent="0.2">
      <c r="A29" s="18" t="s">
        <v>426</v>
      </c>
      <c r="B29" s="19">
        <v>-86736.838151842734</v>
      </c>
    </row>
    <row r="30" spans="1:2" x14ac:dyDescent="0.2">
      <c r="A30" s="18" t="s">
        <v>438</v>
      </c>
      <c r="B30" s="19">
        <v>-86736.838151842734</v>
      </c>
    </row>
    <row r="31" spans="1:2" x14ac:dyDescent="0.2">
      <c r="A31" s="18" t="s">
        <v>467</v>
      </c>
      <c r="B31" s="19">
        <v>-86736.838151842734</v>
      </c>
    </row>
    <row r="32" spans="1:2" x14ac:dyDescent="0.2">
      <c r="A32" s="23" t="s">
        <v>418</v>
      </c>
      <c r="B32" s="19">
        <v>-90508.005028009749</v>
      </c>
    </row>
    <row r="33" spans="1:2" x14ac:dyDescent="0.2">
      <c r="A33" s="18" t="s">
        <v>434</v>
      </c>
      <c r="B33" s="19">
        <v>-90508.005028009749</v>
      </c>
    </row>
    <row r="34" spans="1:2" x14ac:dyDescent="0.2">
      <c r="A34" s="18" t="s">
        <v>447</v>
      </c>
      <c r="B34" s="19">
        <v>-90508.005028009749</v>
      </c>
    </row>
    <row r="35" spans="1:2" x14ac:dyDescent="0.2">
      <c r="A35" s="18" t="s">
        <v>448</v>
      </c>
      <c r="B35" s="19">
        <v>-90508.005028009749</v>
      </c>
    </row>
    <row r="36" spans="1:2" x14ac:dyDescent="0.2">
      <c r="A36" s="18" t="s">
        <v>453</v>
      </c>
      <c r="B36" s="19">
        <v>-90508.005028009749</v>
      </c>
    </row>
    <row r="37" spans="1:2" x14ac:dyDescent="0.2">
      <c r="A37" s="18" t="s">
        <v>416</v>
      </c>
      <c r="B37" s="19">
        <v>-94279.171904176619</v>
      </c>
    </row>
    <row r="38" spans="1:2" x14ac:dyDescent="0.2">
      <c r="A38" s="23" t="s">
        <v>419</v>
      </c>
      <c r="B38" s="19">
        <v>-98050.338780343853</v>
      </c>
    </row>
    <row r="39" spans="1:2" x14ac:dyDescent="0.2">
      <c r="A39" s="18" t="s">
        <v>420</v>
      </c>
      <c r="B39" s="19">
        <v>-98050.338780343853</v>
      </c>
    </row>
    <row r="40" spans="1:2" x14ac:dyDescent="0.2">
      <c r="A40" s="18" t="s">
        <v>423</v>
      </c>
      <c r="B40" s="19">
        <v>-98050.338780343853</v>
      </c>
    </row>
    <row r="41" spans="1:2" x14ac:dyDescent="0.2">
      <c r="A41" s="18" t="s">
        <v>427</v>
      </c>
      <c r="B41" s="19">
        <v>-98050.338780343853</v>
      </c>
    </row>
    <row r="42" spans="1:2" x14ac:dyDescent="0.2">
      <c r="A42" s="18" t="s">
        <v>445</v>
      </c>
      <c r="B42" s="19">
        <v>-98050.338780343853</v>
      </c>
    </row>
    <row r="43" spans="1:2" x14ac:dyDescent="0.2">
      <c r="A43" s="18" t="s">
        <v>462</v>
      </c>
      <c r="B43" s="19">
        <v>-98050.338780343853</v>
      </c>
    </row>
    <row r="44" spans="1:2" x14ac:dyDescent="0.2">
      <c r="A44" s="18" t="s">
        <v>413</v>
      </c>
      <c r="B44" s="19">
        <v>-101821.50565651087</v>
      </c>
    </row>
    <row r="45" spans="1:2" x14ac:dyDescent="0.2">
      <c r="A45" s="18" t="s">
        <v>436</v>
      </c>
      <c r="B45" s="19">
        <v>-101821.50565651087</v>
      </c>
    </row>
    <row r="46" spans="1:2" x14ac:dyDescent="0.2">
      <c r="A46" s="18" t="s">
        <v>437</v>
      </c>
      <c r="B46" s="19">
        <v>-101821.50565651087</v>
      </c>
    </row>
    <row r="47" spans="1:2" x14ac:dyDescent="0.2">
      <c r="A47" s="18" t="s">
        <v>443</v>
      </c>
      <c r="B47" s="19">
        <v>-101821.50565651087</v>
      </c>
    </row>
    <row r="48" spans="1:2" x14ac:dyDescent="0.2">
      <c r="A48" s="18" t="s">
        <v>446</v>
      </c>
      <c r="B48" s="19">
        <v>-101821.50565651087</v>
      </c>
    </row>
    <row r="49" spans="1:2" x14ac:dyDescent="0.2">
      <c r="A49" s="18" t="s">
        <v>429</v>
      </c>
      <c r="B49" s="19">
        <v>-105592.67253267785</v>
      </c>
    </row>
    <row r="50" spans="1:2" x14ac:dyDescent="0.2">
      <c r="A50" s="18" t="s">
        <v>468</v>
      </c>
      <c r="B50" s="19">
        <v>-105592.67253267785</v>
      </c>
    </row>
    <row r="51" spans="1:2" x14ac:dyDescent="0.2">
      <c r="A51" s="18" t="s">
        <v>414</v>
      </c>
      <c r="B51" s="19">
        <v>-109363.83940884515</v>
      </c>
    </row>
    <row r="52" spans="1:2" x14ac:dyDescent="0.2">
      <c r="A52" s="18" t="s">
        <v>473</v>
      </c>
      <c r="B52" s="19">
        <v>-109363.83940884515</v>
      </c>
    </row>
    <row r="53" spans="1:2" x14ac:dyDescent="0.2">
      <c r="A53" s="18" t="s">
        <v>409</v>
      </c>
      <c r="B53" s="19">
        <v>-110492.49492018919</v>
      </c>
    </row>
    <row r="54" spans="1:2" x14ac:dyDescent="0.2">
      <c r="A54" s="18" t="s">
        <v>433</v>
      </c>
      <c r="B54" s="19">
        <v>-113135.00628501203</v>
      </c>
    </row>
    <row r="55" spans="1:2" x14ac:dyDescent="0.2">
      <c r="A55" s="18" t="s">
        <v>457</v>
      </c>
      <c r="B55" s="19">
        <v>-113135.00628501203</v>
      </c>
    </row>
    <row r="56" spans="1:2" x14ac:dyDescent="0.2">
      <c r="A56" s="18" t="s">
        <v>442</v>
      </c>
      <c r="B56" s="19">
        <v>-116906.17316117907</v>
      </c>
    </row>
    <row r="57" spans="1:2" x14ac:dyDescent="0.2">
      <c r="A57" s="18" t="s">
        <v>456</v>
      </c>
      <c r="B57" s="19">
        <v>-116906.17316117907</v>
      </c>
    </row>
    <row r="58" spans="1:2" x14ac:dyDescent="0.2">
      <c r="A58" s="18" t="s">
        <v>458</v>
      </c>
      <c r="B58" s="19">
        <v>-116906.17316117907</v>
      </c>
    </row>
    <row r="59" spans="1:2" x14ac:dyDescent="0.2">
      <c r="A59" s="18" t="s">
        <v>452</v>
      </c>
      <c r="B59" s="19">
        <v>-120677.34003734641</v>
      </c>
    </row>
    <row r="60" spans="1:2" x14ac:dyDescent="0.2">
      <c r="A60" s="18" t="s">
        <v>471</v>
      </c>
      <c r="B60" s="19">
        <v>-128219.67378968041</v>
      </c>
    </row>
    <row r="61" spans="1:2" x14ac:dyDescent="0.2">
      <c r="A61" s="18" t="s">
        <v>466</v>
      </c>
      <c r="B61" s="19">
        <v>-131990.84066584765</v>
      </c>
    </row>
    <row r="62" spans="1:2" x14ac:dyDescent="0.2">
      <c r="A62" s="23" t="s">
        <v>410</v>
      </c>
      <c r="B62" s="19">
        <v>-135762.00754201441</v>
      </c>
    </row>
    <row r="63" spans="1:2" x14ac:dyDescent="0.2">
      <c r="A63" s="18" t="s">
        <v>428</v>
      </c>
      <c r="B63" s="19">
        <v>-135762.00754201441</v>
      </c>
    </row>
    <row r="64" spans="1:2" x14ac:dyDescent="0.2">
      <c r="A64" s="18" t="s">
        <v>430</v>
      </c>
      <c r="B64" s="19">
        <v>-135762.00754201441</v>
      </c>
    </row>
    <row r="65" spans="1:6" x14ac:dyDescent="0.2">
      <c r="A65" s="18" t="s">
        <v>463</v>
      </c>
      <c r="B65" s="19">
        <v>-135762.00754201441</v>
      </c>
    </row>
    <row r="66" spans="1:6" x14ac:dyDescent="0.2">
      <c r="A66" s="18" t="s">
        <v>451</v>
      </c>
      <c r="B66" s="19">
        <v>-143304.34129434882</v>
      </c>
    </row>
    <row r="67" spans="1:6" x14ac:dyDescent="0.2">
      <c r="A67" s="18" t="s">
        <v>450</v>
      </c>
      <c r="B67" s="19">
        <v>-147075.50817051574</v>
      </c>
    </row>
    <row r="68" spans="1:6" x14ac:dyDescent="0.2">
      <c r="A68" s="18" t="s">
        <v>411</v>
      </c>
      <c r="B68" s="19">
        <v>-150846.67504668282</v>
      </c>
    </row>
    <row r="69" spans="1:6" x14ac:dyDescent="0.2">
      <c r="A69" s="18" t="s">
        <v>412</v>
      </c>
      <c r="B69" s="19">
        <v>-150846.67504668282</v>
      </c>
    </row>
    <row r="70" spans="1:6" x14ac:dyDescent="0.2">
      <c r="A70" s="18" t="s">
        <v>425</v>
      </c>
      <c r="B70" s="19">
        <v>-150846.67504668282</v>
      </c>
    </row>
    <row r="71" spans="1:6" x14ac:dyDescent="0.2">
      <c r="A71" s="18" t="s">
        <v>435</v>
      </c>
      <c r="B71" s="19">
        <v>-150846.67504668282</v>
      </c>
    </row>
    <row r="72" spans="1:6" x14ac:dyDescent="0.2">
      <c r="A72" s="18" t="s">
        <v>439</v>
      </c>
      <c r="B72" s="19">
        <v>-150846.67504668282</v>
      </c>
    </row>
    <row r="73" spans="1:6" x14ac:dyDescent="0.2">
      <c r="A73" s="18" t="s">
        <v>440</v>
      </c>
      <c r="B73" s="19">
        <v>-150846.67504668282</v>
      </c>
    </row>
    <row r="74" spans="1:6" x14ac:dyDescent="0.2">
      <c r="A74" s="18" t="s">
        <v>441</v>
      </c>
      <c r="B74" s="19">
        <v>-150846.67504668282</v>
      </c>
    </row>
    <row r="75" spans="1:6" x14ac:dyDescent="0.2">
      <c r="A75" s="18" t="s">
        <v>444</v>
      </c>
      <c r="B75" s="19">
        <v>-150846.67504668282</v>
      </c>
    </row>
    <row r="76" spans="1:6" x14ac:dyDescent="0.2">
      <c r="A76" s="18" t="s">
        <v>459</v>
      </c>
      <c r="B76" s="19">
        <v>-150846.67504668282</v>
      </c>
    </row>
    <row r="77" spans="1:6" x14ac:dyDescent="0.2">
      <c r="A77" s="18" t="s">
        <v>460</v>
      </c>
      <c r="B77" s="19">
        <v>-150846.67504668282</v>
      </c>
    </row>
    <row r="78" spans="1:6" x14ac:dyDescent="0.2">
      <c r="A78" s="18" t="s">
        <v>469</v>
      </c>
      <c r="B78" s="19">
        <v>-150846.67504668282</v>
      </c>
    </row>
    <row r="79" spans="1:6" x14ac:dyDescent="0.2">
      <c r="A79" s="18" t="s">
        <v>474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2022-03-23T21:53:01Z</dcterms:modified>
</cp:coreProperties>
</file>